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https://travelfoodservices-my.sharepoint.com/personal/anil_patial_travelfoodservices_com/Documents/Desktop/UPDATED UNA PROJECT -PRE FINAL WITHOUT EXTRA BILL -14-11-2024/"/>
    </mc:Choice>
  </mc:AlternateContent>
  <xr:revisionPtr revIDLastSave="1858" documentId="8_{EA27DAD4-A911-47E0-BE99-9A183A7EBC7D}" xr6:coauthVersionLast="47" xr6:coauthVersionMax="47" xr10:uidLastSave="{397EBF3A-C8FC-4807-8397-DA9237F31617}"/>
  <bookViews>
    <workbookView xWindow="-120" yWindow="-120" windowWidth="20730" windowHeight="11040" activeTab="3" xr2:uid="{00000000-000D-0000-FFFF-FFFF00000000}"/>
  </bookViews>
  <sheets>
    <sheet name="Summary" sheetId="17" r:id="rId1"/>
    <sheet name="C&amp;I BOQ" sheetId="1" r:id="rId2"/>
    <sheet name="C&amp;I JMS" sheetId="12" r:id="rId3"/>
    <sheet name="PLUMBING BOQ" sheetId="8" r:id="rId4"/>
    <sheet name="PLUMBING JMS" sheetId="13" r:id="rId5"/>
    <sheet name="ELECTRICAL BOQ" sheetId="10" r:id="rId6"/>
    <sheet name="ELECTRICAL JMS" sheetId="15" r:id="rId7"/>
    <sheet name="FAS" sheetId="18" r:id="rId8"/>
    <sheet name="FIRE BOQ" sheetId="2" r:id="rId9"/>
  </sheets>
  <definedNames>
    <definedName name="_xlnm._FilterDatabase" localSheetId="1" hidden="1">'C&amp;I BOQ'!$A$12:$I$209</definedName>
    <definedName name="_xlnm._FilterDatabase" localSheetId="5" hidden="1">'ELECTRICAL BOQ'!$A$1:$I$217</definedName>
    <definedName name="_xlnm._FilterDatabase" localSheetId="8" hidden="1">'FIRE BOQ'!$A$1:$I$1</definedName>
    <definedName name="_xlnm._FilterDatabase" localSheetId="3" hidden="1">'PLUMBING BOQ'!$A$1:$I$1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208" i="1" l="1"/>
  <c r="I207" i="1"/>
  <c r="I206" i="1"/>
  <c r="I205" i="1"/>
  <c r="I204" i="1"/>
  <c r="I203" i="1"/>
  <c r="I202" i="1"/>
  <c r="I201" i="1"/>
  <c r="I200" i="1"/>
  <c r="I199" i="1"/>
  <c r="I198" i="1"/>
  <c r="I197" i="1"/>
  <c r="I196" i="1"/>
  <c r="I195" i="1"/>
  <c r="I194" i="1"/>
  <c r="I193" i="1"/>
  <c r="I192" i="1"/>
  <c r="I191" i="1"/>
  <c r="I190" i="1"/>
  <c r="I189" i="1"/>
  <c r="I188" i="1"/>
  <c r="I187" i="1"/>
  <c r="I186" i="1"/>
  <c r="I185" i="1"/>
  <c r="I184" i="1"/>
  <c r="I183" i="1"/>
  <c r="I182" i="1"/>
  <c r="I181" i="1"/>
  <c r="I180" i="1"/>
  <c r="I179" i="1"/>
  <c r="I178" i="1"/>
  <c r="I177" i="1"/>
  <c r="I176" i="1"/>
  <c r="I175" i="1"/>
  <c r="I174" i="1"/>
  <c r="I173" i="1"/>
  <c r="I172" i="1"/>
  <c r="I171" i="1"/>
  <c r="I170" i="1"/>
  <c r="I169" i="1"/>
  <c r="I168" i="1"/>
  <c r="I167" i="1"/>
  <c r="I166" i="1"/>
  <c r="I165" i="1"/>
  <c r="I164" i="1"/>
  <c r="I163" i="1"/>
  <c r="I162" i="1"/>
  <c r="I161" i="1"/>
  <c r="I160" i="1"/>
  <c r="I159" i="1"/>
  <c r="I158" i="1"/>
  <c r="I157" i="1"/>
  <c r="I156" i="1"/>
  <c r="I155" i="1"/>
  <c r="I154" i="1"/>
  <c r="I153" i="1"/>
  <c r="I152" i="1"/>
  <c r="I151" i="1"/>
  <c r="I150" i="1"/>
  <c r="I149" i="1"/>
  <c r="I148" i="1"/>
  <c r="I147" i="1"/>
  <c r="I146" i="1"/>
  <c r="I145" i="1"/>
  <c r="I144" i="1"/>
  <c r="I143" i="1"/>
  <c r="I142" i="1"/>
  <c r="I141" i="1"/>
  <c r="I140" i="1"/>
  <c r="I139" i="1"/>
  <c r="I138" i="1"/>
  <c r="I137" i="1"/>
  <c r="I136" i="1"/>
  <c r="I135" i="1"/>
  <c r="I134" i="1"/>
  <c r="I133" i="1"/>
  <c r="I132" i="1"/>
  <c r="I131" i="1"/>
  <c r="I130" i="1"/>
  <c r="I129" i="1"/>
  <c r="I128" i="1"/>
  <c r="I127" i="1"/>
  <c r="I126" i="1"/>
  <c r="I125" i="1"/>
  <c r="I124" i="1"/>
  <c r="I123" i="1"/>
  <c r="I122" i="1"/>
  <c r="I121" i="1"/>
  <c r="I120" i="1"/>
  <c r="I119" i="1"/>
  <c r="I118" i="1"/>
  <c r="I117" i="1"/>
  <c r="I116" i="1"/>
  <c r="I115" i="1"/>
  <c r="I114" i="1"/>
  <c r="I113" i="1"/>
  <c r="I112" i="1"/>
  <c r="I111" i="1"/>
  <c r="I110" i="1"/>
  <c r="I109" i="1"/>
  <c r="I108" i="1"/>
  <c r="I107" i="1"/>
  <c r="I106" i="1"/>
  <c r="I105" i="1"/>
  <c r="I104" i="1"/>
  <c r="I103" i="1"/>
  <c r="I102" i="1"/>
  <c r="I101" i="1"/>
  <c r="I100" i="1"/>
  <c r="I99" i="1"/>
  <c r="I98" i="1"/>
  <c r="I97" i="1"/>
  <c r="I96" i="1"/>
  <c r="I95" i="1"/>
  <c r="I94" i="1"/>
  <c r="I93" i="1"/>
  <c r="I92" i="1"/>
  <c r="I91" i="1"/>
  <c r="I90" i="1"/>
  <c r="I89" i="1"/>
  <c r="I88" i="1"/>
  <c r="I87" i="1"/>
  <c r="I86" i="1"/>
  <c r="I85" i="1"/>
  <c r="I84" i="1"/>
  <c r="I83" i="1"/>
  <c r="I82" i="1"/>
  <c r="I81" i="1"/>
  <c r="I80" i="1"/>
  <c r="I79" i="1"/>
  <c r="I78" i="1"/>
  <c r="I77" i="1"/>
  <c r="I76" i="1"/>
  <c r="I75" i="1"/>
  <c r="I74" i="1"/>
  <c r="I73" i="1"/>
  <c r="I72" i="1"/>
  <c r="I71" i="1"/>
  <c r="I70" i="1"/>
  <c r="I69" i="1"/>
  <c r="I68" i="1"/>
  <c r="I67" i="1"/>
  <c r="I66" i="1"/>
  <c r="I65" i="1"/>
  <c r="I64" i="1"/>
  <c r="I63" i="1"/>
  <c r="I62" i="1"/>
  <c r="I61" i="1"/>
  <c r="I60" i="1"/>
  <c r="I59" i="1"/>
  <c r="I58" i="1"/>
  <c r="I57" i="1"/>
  <c r="I56" i="1"/>
  <c r="I55" i="1"/>
  <c r="I54" i="1"/>
  <c r="I53" i="1"/>
  <c r="I52" i="1"/>
  <c r="I51" i="1"/>
  <c r="I50" i="1"/>
  <c r="I49" i="1"/>
  <c r="I48" i="1"/>
  <c r="I47" i="1"/>
  <c r="I46" i="1"/>
  <c r="I45" i="1"/>
  <c r="I44" i="1"/>
  <c r="I43" i="1"/>
  <c r="I42" i="1"/>
  <c r="I41" i="1"/>
  <c r="I40" i="1"/>
  <c r="I39" i="1"/>
  <c r="I38" i="1"/>
  <c r="I37" i="1"/>
  <c r="I36" i="1"/>
  <c r="I35" i="1"/>
  <c r="I34" i="1"/>
  <c r="I33" i="1"/>
  <c r="I32" i="1"/>
  <c r="I31" i="1"/>
  <c r="I30" i="1"/>
  <c r="I29" i="1"/>
  <c r="I28" i="1"/>
  <c r="I27" i="1"/>
  <c r="I26" i="1"/>
  <c r="I25" i="1"/>
  <c r="I24" i="1"/>
  <c r="I23" i="1"/>
  <c r="I22" i="1"/>
  <c r="I21" i="1"/>
  <c r="I20" i="1"/>
  <c r="I19" i="1"/>
  <c r="I18" i="1"/>
  <c r="I17" i="1"/>
  <c r="I16" i="1"/>
  <c r="I15" i="1"/>
  <c r="I14" i="1"/>
  <c r="I13" i="1"/>
  <c r="D2" i="17"/>
  <c r="D7" i="17" s="1"/>
  <c r="K326" i="12" l="1"/>
  <c r="G203" i="10"/>
  <c r="G202" i="10"/>
  <c r="G196" i="10"/>
  <c r="G167" i="10"/>
  <c r="G156" i="10"/>
  <c r="G144" i="10"/>
  <c r="G116" i="10"/>
  <c r="G115" i="10"/>
  <c r="I115" i="10" s="1"/>
  <c r="G114" i="10"/>
  <c r="G113" i="10"/>
  <c r="G108" i="10"/>
  <c r="G107" i="10"/>
  <c r="G106" i="10"/>
  <c r="G96" i="10"/>
  <c r="G91" i="10"/>
  <c r="G64" i="10"/>
  <c r="I200" i="10"/>
  <c r="I187" i="10"/>
  <c r="I162" i="10"/>
  <c r="I157" i="10"/>
  <c r="I134" i="10"/>
  <c r="I133" i="10"/>
  <c r="I96" i="10"/>
  <c r="I95" i="10"/>
  <c r="I94" i="10"/>
  <c r="G18" i="18"/>
  <c r="I2" i="18"/>
  <c r="G67" i="8"/>
  <c r="G64" i="8"/>
  <c r="G62" i="8"/>
  <c r="G61" i="8"/>
  <c r="G39" i="8"/>
  <c r="G37" i="8"/>
  <c r="G11" i="8"/>
  <c r="G6" i="8"/>
  <c r="G5" i="8"/>
  <c r="I167" i="10" l="1"/>
  <c r="I108" i="10"/>
  <c r="I196" i="10"/>
  <c r="I114" i="10"/>
  <c r="I203" i="10"/>
  <c r="I113" i="10"/>
  <c r="I64" i="10"/>
  <c r="I91" i="10"/>
  <c r="I116" i="10"/>
  <c r="I144" i="10"/>
  <c r="I107" i="10"/>
  <c r="I202" i="10"/>
  <c r="I106" i="10"/>
  <c r="I156" i="10"/>
  <c r="I62" i="8"/>
  <c r="I36" i="8"/>
  <c r="I37" i="8"/>
  <c r="I39" i="8"/>
  <c r="I61" i="8"/>
  <c r="I67" i="8"/>
  <c r="I5" i="8"/>
  <c r="I6" i="8"/>
  <c r="I64" i="8"/>
  <c r="I11" i="8"/>
  <c r="G158" i="1" l="1"/>
  <c r="G147" i="1"/>
  <c r="G142" i="1"/>
  <c r="G136" i="1"/>
  <c r="G129" i="1"/>
  <c r="G110" i="1"/>
  <c r="G78" i="1"/>
  <c r="G73" i="1"/>
  <c r="G72" i="1"/>
  <c r="G69" i="1"/>
  <c r="G63" i="1"/>
  <c r="G47" i="1"/>
  <c r="G44" i="1"/>
  <c r="G42" i="1"/>
  <c r="G39" i="1"/>
  <c r="G31" i="1"/>
  <c r="G28" i="1"/>
  <c r="G26" i="1"/>
  <c r="K31" i="12"/>
  <c r="I216" i="10" l="1"/>
  <c r="I215" i="10"/>
  <c r="I214" i="10"/>
  <c r="I213" i="10"/>
  <c r="I212" i="10"/>
  <c r="I211" i="10"/>
  <c r="I210" i="10"/>
  <c r="I209" i="10"/>
  <c r="I208" i="10"/>
  <c r="I207" i="10"/>
  <c r="I206" i="10"/>
  <c r="I205" i="10"/>
  <c r="I204" i="10"/>
  <c r="I201" i="10"/>
  <c r="I199" i="10"/>
  <c r="I198" i="10"/>
  <c r="I197" i="10"/>
  <c r="I195" i="10"/>
  <c r="I194" i="10"/>
  <c r="I193" i="10"/>
  <c r="I192" i="10"/>
  <c r="I191" i="10"/>
  <c r="I190" i="10"/>
  <c r="I189" i="10"/>
  <c r="I188" i="10"/>
  <c r="I186" i="10"/>
  <c r="I185" i="10"/>
  <c r="I184" i="10"/>
  <c r="I183" i="10"/>
  <c r="I182" i="10"/>
  <c r="I181" i="10"/>
  <c r="I180" i="10"/>
  <c r="I179" i="10"/>
  <c r="I178" i="10"/>
  <c r="I177" i="10"/>
  <c r="I176" i="10"/>
  <c r="I175" i="10"/>
  <c r="I174" i="10"/>
  <c r="I173" i="10"/>
  <c r="I172" i="10"/>
  <c r="I171" i="10"/>
  <c r="I170" i="10"/>
  <c r="I169" i="10"/>
  <c r="I168" i="10"/>
  <c r="I166" i="10"/>
  <c r="I165" i="10"/>
  <c r="I164" i="10"/>
  <c r="I163" i="10"/>
  <c r="I161" i="10"/>
  <c r="I160" i="10"/>
  <c r="I159" i="10"/>
  <c r="I158" i="10"/>
  <c r="I155" i="10"/>
  <c r="I154" i="10"/>
  <c r="I153" i="10"/>
  <c r="I152" i="10"/>
  <c r="I151" i="10"/>
  <c r="I150" i="10"/>
  <c r="I149" i="10"/>
  <c r="I148" i="10"/>
  <c r="I147" i="10"/>
  <c r="I146" i="10"/>
  <c r="I145" i="10"/>
  <c r="I143" i="10"/>
  <c r="I142" i="10"/>
  <c r="I141" i="10"/>
  <c r="I140" i="10"/>
  <c r="I139" i="10"/>
  <c r="I138" i="10"/>
  <c r="I137" i="10"/>
  <c r="I136" i="10"/>
  <c r="I135" i="10"/>
  <c r="I132" i="10"/>
  <c r="I131" i="10"/>
  <c r="I130" i="10"/>
  <c r="I129" i="10"/>
  <c r="I128" i="10"/>
  <c r="I127" i="10"/>
  <c r="I126" i="10"/>
  <c r="I125" i="10"/>
  <c r="I124" i="10"/>
  <c r="I123" i="10"/>
  <c r="I122" i="10"/>
  <c r="I118" i="10"/>
  <c r="I117" i="10"/>
  <c r="I112" i="10"/>
  <c r="I111" i="10"/>
  <c r="I110" i="10"/>
  <c r="I109" i="10"/>
  <c r="I105" i="10"/>
  <c r="I104" i="10"/>
  <c r="I98" i="10"/>
  <c r="I97" i="10"/>
  <c r="I93" i="10"/>
  <c r="I92" i="10"/>
  <c r="I90" i="10"/>
  <c r="I89" i="10"/>
  <c r="I88" i="10"/>
  <c r="I87" i="10"/>
  <c r="I86" i="10"/>
  <c r="I85" i="10"/>
  <c r="I84" i="10"/>
  <c r="I83" i="10"/>
  <c r="I82" i="10"/>
  <c r="I81" i="10"/>
  <c r="I80" i="10"/>
  <c r="I79" i="10"/>
  <c r="I78" i="10"/>
  <c r="I77" i="10"/>
  <c r="I76" i="10"/>
  <c r="I75" i="10"/>
  <c r="I74" i="10"/>
  <c r="I73" i="10"/>
  <c r="I72" i="10"/>
  <c r="I71" i="10"/>
  <c r="I70" i="10"/>
  <c r="I69" i="10"/>
  <c r="I68" i="10"/>
  <c r="I67" i="10"/>
  <c r="I66" i="10"/>
  <c r="I65" i="10"/>
  <c r="I63" i="10"/>
  <c r="I62" i="10"/>
  <c r="I61" i="10"/>
  <c r="I60" i="10"/>
  <c r="I59" i="10"/>
  <c r="I58" i="10"/>
  <c r="I57" i="10"/>
  <c r="I56" i="10"/>
  <c r="I55" i="10"/>
  <c r="I54" i="10"/>
  <c r="I53" i="10"/>
  <c r="I52" i="10"/>
  <c r="I51" i="10"/>
  <c r="I50" i="10"/>
  <c r="I49" i="10"/>
  <c r="I48" i="10"/>
  <c r="I47" i="10"/>
  <c r="I46" i="10"/>
  <c r="I45" i="10"/>
  <c r="I44" i="10"/>
  <c r="I43" i="10"/>
  <c r="I42" i="10"/>
  <c r="I41" i="10"/>
  <c r="I40" i="10"/>
  <c r="I39" i="10"/>
  <c r="I38" i="10"/>
  <c r="I37" i="10"/>
  <c r="I36" i="10"/>
  <c r="I35" i="10"/>
  <c r="I34" i="10"/>
  <c r="I33" i="10"/>
  <c r="I32" i="10"/>
  <c r="I31" i="10"/>
  <c r="I30" i="10"/>
  <c r="I29" i="10"/>
  <c r="I28" i="10"/>
  <c r="I27" i="10"/>
  <c r="I26" i="10"/>
  <c r="I25" i="10"/>
  <c r="I24" i="10"/>
  <c r="I23" i="10"/>
  <c r="I22" i="10"/>
  <c r="I21" i="10"/>
  <c r="I20" i="10"/>
  <c r="I19" i="10"/>
  <c r="I18" i="10"/>
  <c r="I17" i="10"/>
  <c r="I16" i="10"/>
  <c r="I15" i="10"/>
  <c r="I14" i="10"/>
  <c r="I13" i="10"/>
  <c r="I12" i="10"/>
  <c r="I217" i="10" l="1"/>
  <c r="C4" i="17" s="1"/>
  <c r="I209" i="1"/>
  <c r="C2" i="17" s="1"/>
  <c r="E2" i="17" l="1"/>
  <c r="E7" i="17" s="1"/>
  <c r="K237" i="12" l="1"/>
  <c r="J263" i="15" l="1"/>
  <c r="J115" i="15"/>
  <c r="K325" i="12"/>
  <c r="K59" i="12"/>
  <c r="I18" i="2" l="1"/>
  <c r="I20" i="2"/>
  <c r="I21" i="2"/>
  <c r="I26" i="2"/>
  <c r="I27" i="2"/>
  <c r="I28" i="2"/>
  <c r="I32" i="2"/>
  <c r="I33" i="2"/>
  <c r="I34" i="2"/>
  <c r="I38" i="2"/>
  <c r="I39" i="2"/>
  <c r="I41" i="2"/>
  <c r="I42" i="2"/>
  <c r="I44" i="2"/>
  <c r="I46" i="2"/>
  <c r="I48" i="2"/>
  <c r="I50" i="2"/>
  <c r="I51" i="2"/>
  <c r="I52" i="2"/>
  <c r="I53" i="2"/>
  <c r="I54" i="2"/>
  <c r="I56" i="2"/>
  <c r="I59" i="2"/>
  <c r="I61" i="2"/>
  <c r="I63" i="2"/>
  <c r="I65" i="2"/>
  <c r="I66" i="2"/>
  <c r="I69" i="2"/>
  <c r="I71" i="2"/>
  <c r="I5" i="18"/>
  <c r="I4" i="18"/>
  <c r="I3" i="18"/>
  <c r="I7" i="8"/>
  <c r="I8" i="8"/>
  <c r="I9" i="8"/>
  <c r="I10" i="8"/>
  <c r="I12" i="8"/>
  <c r="I13" i="8"/>
  <c r="I14" i="8"/>
  <c r="I15" i="8"/>
  <c r="I16" i="8"/>
  <c r="I17" i="8"/>
  <c r="I18" i="8"/>
  <c r="I19" i="8"/>
  <c r="I20" i="8"/>
  <c r="I21" i="8"/>
  <c r="I22" i="8"/>
  <c r="I23" i="8"/>
  <c r="I25" i="8"/>
  <c r="I26" i="8"/>
  <c r="I27" i="8"/>
  <c r="I28" i="8"/>
  <c r="I29" i="8"/>
  <c r="I30" i="8"/>
  <c r="I31" i="8"/>
  <c r="I32" i="8"/>
  <c r="I33" i="8"/>
  <c r="I34" i="8"/>
  <c r="I35" i="8"/>
  <c r="I38" i="8"/>
  <c r="I40" i="8"/>
  <c r="I41" i="8"/>
  <c r="I42" i="8"/>
  <c r="I43" i="8"/>
  <c r="I44" i="8"/>
  <c r="I45" i="8"/>
  <c r="I46" i="8"/>
  <c r="I47" i="8"/>
  <c r="I48" i="8"/>
  <c r="I49" i="8"/>
  <c r="I50" i="8"/>
  <c r="I51" i="8"/>
  <c r="I52" i="8"/>
  <c r="I53" i="8"/>
  <c r="I54" i="8"/>
  <c r="I55" i="8"/>
  <c r="I56" i="8"/>
  <c r="I57" i="8"/>
  <c r="I59" i="8"/>
  <c r="I60" i="8"/>
  <c r="I63" i="8"/>
  <c r="I65" i="8"/>
  <c r="I4" i="8"/>
  <c r="G6" i="18" l="1"/>
  <c r="G19" i="2"/>
  <c r="G17" i="2"/>
  <c r="G25" i="2"/>
  <c r="G66" i="8"/>
  <c r="I58" i="8"/>
  <c r="G24" i="8"/>
  <c r="J50" i="13"/>
  <c r="J12" i="13"/>
  <c r="G24" i="2" l="1"/>
  <c r="I66" i="8"/>
  <c r="I24" i="8"/>
  <c r="I68" i="8" s="1"/>
  <c r="C3" i="17" s="1"/>
  <c r="I6" i="18"/>
  <c r="I19" i="18" s="1"/>
  <c r="C5" i="17" s="1"/>
  <c r="C7" i="17" s="1"/>
  <c r="D5" i="17"/>
  <c r="I25" i="2"/>
  <c r="K113" i="12"/>
  <c r="K75" i="12"/>
  <c r="K37" i="12"/>
  <c r="K38" i="12"/>
  <c r="K39" i="12"/>
  <c r="K36" i="12"/>
  <c r="K27" i="12"/>
  <c r="K128" i="12"/>
  <c r="E5" i="17" l="1"/>
  <c r="D6" i="17"/>
  <c r="E6" i="17" l="1"/>
  <c r="J228" i="15"/>
  <c r="J187" i="15"/>
  <c r="J186" i="15" s="1"/>
  <c r="J140" i="15"/>
  <c r="J130" i="15"/>
  <c r="J123" i="15"/>
  <c r="J91" i="15"/>
  <c r="K276" i="15"/>
  <c r="K263" i="15"/>
  <c r="K262" i="15"/>
  <c r="K261" i="15"/>
  <c r="K260" i="15"/>
  <c r="K259" i="15"/>
  <c r="K258" i="15"/>
  <c r="K257" i="15"/>
  <c r="K256" i="15"/>
  <c r="K255" i="15"/>
  <c r="K254" i="15"/>
  <c r="K251" i="15"/>
  <c r="K250" i="15"/>
  <c r="K249" i="15"/>
  <c r="K248" i="15"/>
  <c r="K246" i="15"/>
  <c r="K245" i="15"/>
  <c r="K244" i="15"/>
  <c r="K243" i="15"/>
  <c r="K242" i="15"/>
  <c r="K241" i="15"/>
  <c r="K240" i="15"/>
  <c r="D239" i="15"/>
  <c r="K238" i="15"/>
  <c r="K237" i="15"/>
  <c r="K235" i="15"/>
  <c r="D235" i="15"/>
  <c r="K233" i="15"/>
  <c r="K232" i="15"/>
  <c r="K228" i="15"/>
  <c r="K227" i="15"/>
  <c r="K225" i="15"/>
  <c r="K224" i="15"/>
  <c r="K223" i="15"/>
  <c r="K222" i="15"/>
  <c r="K221" i="15"/>
  <c r="K220" i="15"/>
  <c r="K219" i="15"/>
  <c r="G218" i="15"/>
  <c r="K218" i="15" s="1"/>
  <c r="K216" i="15"/>
  <c r="K215" i="15"/>
  <c r="K214" i="15"/>
  <c r="K213" i="15"/>
  <c r="K212" i="15"/>
  <c r="K211" i="15"/>
  <c r="K210" i="15"/>
  <c r="K209" i="15"/>
  <c r="K208" i="15"/>
  <c r="K207" i="15"/>
  <c r="K206" i="15"/>
  <c r="K205" i="15"/>
  <c r="K203" i="15"/>
  <c r="K202" i="15"/>
  <c r="K200" i="15"/>
  <c r="K199" i="15"/>
  <c r="K198" i="15"/>
  <c r="K195" i="15"/>
  <c r="G194" i="15"/>
  <c r="K194" i="15" s="1"/>
  <c r="K193" i="15"/>
  <c r="K192" i="15"/>
  <c r="K191" i="15"/>
  <c r="K190" i="15"/>
  <c r="G189" i="15"/>
  <c r="K189" i="15" s="1"/>
  <c r="K186" i="15"/>
  <c r="K185" i="15"/>
  <c r="K184" i="15"/>
  <c r="K183" i="15"/>
  <c r="K182" i="15"/>
  <c r="K181" i="15"/>
  <c r="K178" i="15"/>
  <c r="K177" i="15"/>
  <c r="G176" i="15"/>
  <c r="K176" i="15" s="1"/>
  <c r="G175" i="15"/>
  <c r="K175" i="15" s="1"/>
  <c r="K174" i="15"/>
  <c r="K173" i="15"/>
  <c r="K172" i="15"/>
  <c r="K171" i="15"/>
  <c r="K170" i="15"/>
  <c r="K169" i="15"/>
  <c r="K167" i="15"/>
  <c r="K166" i="15"/>
  <c r="K165" i="15"/>
  <c r="G164" i="15"/>
  <c r="K164" i="15" s="1"/>
  <c r="G163" i="15"/>
  <c r="K163" i="15" s="1"/>
  <c r="K161" i="15"/>
  <c r="K160" i="15"/>
  <c r="K158" i="15"/>
  <c r="K157" i="15"/>
  <c r="K156" i="15"/>
  <c r="K155" i="15"/>
  <c r="G152" i="15"/>
  <c r="K152" i="15" s="1"/>
  <c r="K151" i="15"/>
  <c r="G150" i="15"/>
  <c r="K150" i="15" s="1"/>
  <c r="G149" i="15"/>
  <c r="K149" i="15" s="1"/>
  <c r="K147" i="15"/>
  <c r="G140" i="15"/>
  <c r="K140" i="15" s="1"/>
  <c r="G130" i="15"/>
  <c r="K130" i="15" s="1"/>
  <c r="G123" i="15"/>
  <c r="K123" i="15" s="1"/>
  <c r="G115" i="15"/>
  <c r="K115" i="15" s="1"/>
  <c r="K112" i="15"/>
  <c r="K111" i="15"/>
  <c r="K110" i="15"/>
  <c r="K109" i="15"/>
  <c r="K108" i="15"/>
  <c r="G106" i="15"/>
  <c r="K106" i="15" s="1"/>
  <c r="K105" i="15"/>
  <c r="G104" i="15"/>
  <c r="K104" i="15" s="1"/>
  <c r="G103" i="15"/>
  <c r="K103" i="15" s="1"/>
  <c r="G102" i="15"/>
  <c r="K102" i="15" s="1"/>
  <c r="G101" i="15"/>
  <c r="K101" i="15" s="1"/>
  <c r="G98" i="15"/>
  <c r="K98" i="15" s="1"/>
  <c r="K97" i="15"/>
  <c r="K96" i="15"/>
  <c r="K95" i="15"/>
  <c r="K94" i="15"/>
  <c r="K91" i="15"/>
  <c r="K90" i="15"/>
  <c r="K89" i="15"/>
  <c r="K88" i="15"/>
  <c r="K87" i="15"/>
  <c r="K86" i="15"/>
  <c r="K85" i="15"/>
  <c r="K84" i="15"/>
  <c r="K83" i="15"/>
  <c r="K82" i="15"/>
  <c r="G81" i="15"/>
  <c r="K81" i="15" s="1"/>
  <c r="G80" i="15"/>
  <c r="K80" i="15" s="1"/>
  <c r="K79" i="15"/>
  <c r="K78" i="15"/>
  <c r="G77" i="15"/>
  <c r="K77" i="15" s="1"/>
  <c r="K76" i="15"/>
  <c r="D75" i="15"/>
  <c r="K68" i="15"/>
  <c r="K61" i="15"/>
  <c r="K54" i="15"/>
  <c r="D53" i="15"/>
  <c r="K43" i="15"/>
  <c r="K33" i="15"/>
  <c r="K25" i="15"/>
  <c r="D24" i="15"/>
  <c r="K17" i="15"/>
  <c r="K10" i="15"/>
  <c r="K3" i="15"/>
  <c r="D2" i="15"/>
  <c r="J54" i="13"/>
  <c r="J23" i="13"/>
  <c r="J17" i="13"/>
  <c r="J16" i="13"/>
  <c r="J15" i="13"/>
  <c r="J14" i="13" s="1"/>
  <c r="J6" i="13"/>
  <c r="J7" i="13"/>
  <c r="J8" i="13"/>
  <c r="J9" i="13"/>
  <c r="J10" i="13"/>
  <c r="J11" i="13"/>
  <c r="J5" i="13"/>
  <c r="K86" i="13"/>
  <c r="K85" i="13"/>
  <c r="K84" i="13"/>
  <c r="K83" i="13"/>
  <c r="K82" i="13"/>
  <c r="K81" i="13"/>
  <c r="K80" i="13"/>
  <c r="K79" i="13"/>
  <c r="K78" i="13"/>
  <c r="K77" i="13"/>
  <c r="K76" i="13"/>
  <c r="K75" i="13"/>
  <c r="K74" i="13"/>
  <c r="K73" i="13"/>
  <c r="K72" i="13"/>
  <c r="K71" i="13"/>
  <c r="K70" i="13"/>
  <c r="K66" i="13"/>
  <c r="K65" i="13"/>
  <c r="K62" i="13"/>
  <c r="K61" i="13"/>
  <c r="K60" i="13"/>
  <c r="K59" i="13"/>
  <c r="K58" i="13"/>
  <c r="K57" i="13"/>
  <c r="K54" i="13"/>
  <c r="K50" i="13"/>
  <c r="K49" i="13"/>
  <c r="K48" i="13"/>
  <c r="K47" i="13"/>
  <c r="K46" i="13"/>
  <c r="K42" i="13"/>
  <c r="K41" i="13"/>
  <c r="K40" i="13"/>
  <c r="K38" i="13"/>
  <c r="K37" i="13"/>
  <c r="K36" i="13"/>
  <c r="K35" i="13"/>
  <c r="K34" i="13"/>
  <c r="K33" i="13"/>
  <c r="K31" i="13"/>
  <c r="K30" i="13"/>
  <c r="K28" i="13"/>
  <c r="K27" i="13"/>
  <c r="K26" i="13"/>
  <c r="K23" i="13"/>
  <c r="K22" i="13"/>
  <c r="K20" i="13"/>
  <c r="K19" i="13"/>
  <c r="K14" i="13"/>
  <c r="K4" i="13"/>
  <c r="K3" i="13"/>
  <c r="J4" i="13" l="1"/>
  <c r="K277" i="15"/>
  <c r="K87" i="13"/>
  <c r="D4" i="17" l="1"/>
  <c r="E4" i="17" s="1"/>
  <c r="K213" i="12"/>
  <c r="K214" i="12"/>
  <c r="K215" i="12"/>
  <c r="K212" i="12"/>
  <c r="K318" i="12"/>
  <c r="K317" i="12"/>
  <c r="K316" i="12"/>
  <c r="K315" i="12"/>
  <c r="K314" i="12"/>
  <c r="K313" i="12"/>
  <c r="K312" i="12"/>
  <c r="K311" i="12"/>
  <c r="K310" i="12"/>
  <c r="K309" i="12"/>
  <c r="K308" i="12"/>
  <c r="K307" i="12"/>
  <c r="K306" i="12"/>
  <c r="K305" i="12"/>
  <c r="K304" i="12"/>
  <c r="K303" i="12"/>
  <c r="K302" i="12"/>
  <c r="K301" i="12"/>
  <c r="K300" i="12"/>
  <c r="K299" i="12"/>
  <c r="K298" i="12"/>
  <c r="K297" i="12"/>
  <c r="K296" i="12"/>
  <c r="K295" i="12"/>
  <c r="K294" i="12"/>
  <c r="K293" i="12"/>
  <c r="K292" i="12"/>
  <c r="K291" i="12"/>
  <c r="K290" i="12"/>
  <c r="K289" i="12"/>
  <c r="K288" i="12"/>
  <c r="K287" i="12"/>
  <c r="K279" i="12"/>
  <c r="K278" i="12"/>
  <c r="K277" i="12"/>
  <c r="K276" i="12"/>
  <c r="K275" i="12"/>
  <c r="K274" i="12"/>
  <c r="K273" i="12"/>
  <c r="K272" i="12"/>
  <c r="K271" i="12"/>
  <c r="K270" i="12"/>
  <c r="K269" i="12"/>
  <c r="K268" i="12"/>
  <c r="K267" i="12"/>
  <c r="K266" i="12"/>
  <c r="K265" i="12"/>
  <c r="K264" i="12"/>
  <c r="K263" i="12"/>
  <c r="K262" i="12"/>
  <c r="K261" i="12"/>
  <c r="K260" i="12"/>
  <c r="K259" i="12"/>
  <c r="K258" i="12"/>
  <c r="K257" i="12"/>
  <c r="K256" i="12"/>
  <c r="K255" i="12"/>
  <c r="K254" i="12"/>
  <c r="K253" i="12"/>
  <c r="K252" i="12"/>
  <c r="K251" i="12"/>
  <c r="K250" i="12"/>
  <c r="K249" i="12"/>
  <c r="K248" i="12"/>
  <c r="K238" i="12"/>
  <c r="K174" i="12"/>
  <c r="K175" i="12"/>
  <c r="K173" i="12"/>
  <c r="K165" i="12"/>
  <c r="K164" i="12"/>
  <c r="K163" i="12"/>
  <c r="K162" i="12"/>
  <c r="K161" i="12"/>
  <c r="K160" i="12"/>
  <c r="K159" i="12"/>
  <c r="K158" i="12"/>
  <c r="K157" i="12"/>
  <c r="K156" i="12"/>
  <c r="K153" i="12"/>
  <c r="K152" i="12"/>
  <c r="K151" i="12"/>
  <c r="K150" i="12"/>
  <c r="K149" i="12"/>
  <c r="K148" i="12"/>
  <c r="K147" i="12"/>
  <c r="K146" i="12"/>
  <c r="K145" i="12"/>
  <c r="K144" i="12"/>
  <c r="K143" i="12"/>
  <c r="K142" i="12"/>
  <c r="K141" i="12"/>
  <c r="K140" i="12"/>
  <c r="K139" i="12"/>
  <c r="K138" i="12"/>
  <c r="K137" i="12"/>
  <c r="K129" i="12"/>
  <c r="K130" i="12"/>
  <c r="K127" i="12"/>
  <c r="I132" i="12"/>
  <c r="K132" i="12" s="1"/>
  <c r="I131" i="12"/>
  <c r="K131" i="12" s="1"/>
  <c r="K119" i="12"/>
  <c r="K118" i="12"/>
  <c r="K117" i="12"/>
  <c r="K116" i="12"/>
  <c r="K115" i="12"/>
  <c r="K114" i="12"/>
  <c r="K112" i="12"/>
  <c r="K96" i="12"/>
  <c r="K95" i="12"/>
  <c r="K94" i="12"/>
  <c r="K93" i="12"/>
  <c r="K92" i="12"/>
  <c r="K91" i="12"/>
  <c r="K90" i="12"/>
  <c r="K89" i="12"/>
  <c r="K88" i="12"/>
  <c r="K87" i="12"/>
  <c r="K86" i="12"/>
  <c r="K85" i="12"/>
  <c r="K84" i="12"/>
  <c r="K83" i="12"/>
  <c r="K82" i="12"/>
  <c r="K81" i="12"/>
  <c r="K80" i="12"/>
  <c r="K71" i="12"/>
  <c r="K72" i="12"/>
  <c r="K73" i="12"/>
  <c r="K74" i="12"/>
  <c r="K70" i="12"/>
  <c r="K66" i="12"/>
  <c r="K65" i="12"/>
  <c r="K64" i="12"/>
  <c r="K63" i="12"/>
  <c r="K62" i="12"/>
  <c r="K61" i="12"/>
  <c r="K60" i="12"/>
  <c r="K51" i="12"/>
  <c r="K52" i="12"/>
  <c r="K53" i="12"/>
  <c r="K54" i="12"/>
  <c r="K55" i="12"/>
  <c r="K50" i="12"/>
  <c r="K35" i="12"/>
  <c r="K34" i="12"/>
  <c r="K33" i="12"/>
  <c r="K32" i="12"/>
  <c r="D3" i="17" l="1"/>
  <c r="E3" i="17" s="1"/>
  <c r="K286" i="12"/>
  <c r="K69" i="12"/>
  <c r="K136" i="12"/>
  <c r="K236" i="12"/>
  <c r="K247" i="12"/>
  <c r="K111" i="12"/>
  <c r="K155" i="12"/>
  <c r="K172" i="12"/>
  <c r="K126" i="12"/>
  <c r="K49" i="12"/>
  <c r="K79" i="12"/>
  <c r="D204" i="10"/>
  <c r="D200" i="10"/>
  <c r="D75" i="10"/>
  <c r="D53" i="10"/>
  <c r="D2" i="10"/>
  <c r="D24" i="10"/>
  <c r="H76" i="2" l="1"/>
  <c r="I76" i="2" s="1"/>
  <c r="H75" i="2"/>
  <c r="I75" i="2" s="1"/>
  <c r="H74" i="2"/>
  <c r="I74" i="2" s="1"/>
  <c r="H73" i="2"/>
  <c r="I73" i="2" s="1"/>
  <c r="H72" i="2"/>
  <c r="I72" i="2" s="1"/>
  <c r="H70" i="2"/>
  <c r="I70" i="2" s="1"/>
  <c r="H68" i="2"/>
  <c r="I68" i="2" s="1"/>
  <c r="I67" i="2"/>
  <c r="H64" i="2"/>
  <c r="I64" i="2" s="1"/>
  <c r="H62" i="2"/>
  <c r="I62" i="2" s="1"/>
  <c r="H60" i="2"/>
  <c r="I60" i="2" s="1"/>
  <c r="H58" i="2"/>
  <c r="I58" i="2" s="1"/>
  <c r="H57" i="2"/>
  <c r="I57" i="2" s="1"/>
  <c r="H55" i="2"/>
  <c r="I55" i="2" s="1"/>
  <c r="H49" i="2"/>
  <c r="I49" i="2" s="1"/>
  <c r="H47" i="2"/>
  <c r="I47" i="2" s="1"/>
  <c r="H45" i="2"/>
  <c r="I45" i="2" s="1"/>
  <c r="H43" i="2"/>
  <c r="I43" i="2" s="1"/>
  <c r="H40" i="2"/>
  <c r="I40" i="2" s="1"/>
  <c r="H37" i="2"/>
  <c r="I37" i="2" s="1"/>
  <c r="H36" i="2"/>
  <c r="I36" i="2" s="1"/>
  <c r="H35" i="2"/>
  <c r="I35" i="2" s="1"/>
  <c r="H31" i="2"/>
  <c r="I31" i="2" s="1"/>
  <c r="H30" i="2"/>
  <c r="I30" i="2" s="1"/>
  <c r="H29" i="2"/>
  <c r="I29" i="2" s="1"/>
  <c r="I24" i="2"/>
  <c r="H23" i="2"/>
  <c r="I23" i="2" s="1"/>
  <c r="H22" i="2"/>
  <c r="I22" i="2" s="1"/>
  <c r="I19" i="2"/>
  <c r="I17" i="2"/>
  <c r="H16" i="2"/>
  <c r="I16" i="2" s="1"/>
  <c r="H15" i="2"/>
  <c r="I15" i="2" s="1"/>
  <c r="H14" i="2"/>
  <c r="I14" i="2" s="1"/>
  <c r="I77" i="2" s="1"/>
  <c r="C6" i="17" s="1"/>
  <c r="H4" i="2"/>
  <c r="H1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Anil</author>
  </authors>
  <commentList>
    <comment ref="H28" authorId="0" shapeId="0" xr:uid="{1E358F1E-4C2B-4A76-B1DE-870E739D7F3A}">
      <text>
        <r>
          <rPr>
            <b/>
            <sz val="9"/>
            <color indexed="81"/>
            <rFont val="Tahoma"/>
            <family val="2"/>
          </rPr>
          <t>RATES ARE NOT IN THE  DOMINOS INTERIOR WORK  ANNEXURE.</t>
        </r>
        <r>
          <rPr>
            <sz val="9"/>
            <color indexed="81"/>
            <rFont val="Tahoma"/>
            <family val="2"/>
          </rPr>
          <t xml:space="preserve">
</t>
        </r>
      </text>
    </comment>
    <comment ref="H44" authorId="0" shapeId="0" xr:uid="{7EE6856E-70C6-4E8D-94DB-A014D786A9F6}">
      <text>
        <r>
          <rPr>
            <b/>
            <sz val="9"/>
            <color indexed="81"/>
            <rFont val="Tahoma"/>
            <family val="2"/>
          </rPr>
          <t>RATES ARE NOT IN THE  DOMINOS INTERIOR WORK  ANNEXURE.</t>
        </r>
      </text>
    </comment>
    <comment ref="H147" authorId="0" shapeId="0" xr:uid="{85CB54C0-D3F8-4E27-AD09-5012C0C2A3FA}">
      <text>
        <r>
          <rPr>
            <b/>
            <sz val="9"/>
            <color indexed="81"/>
            <rFont val="Tahoma"/>
            <family val="2"/>
          </rPr>
          <t>RATES ARE NOT IN THE  DOMINOS INTERIOR WORK  ANNEXURE.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Anil</author>
  </authors>
  <commentList>
    <comment ref="H91" authorId="0" shapeId="0" xr:uid="{3319929B-40E2-4B75-864B-BB65830594C1}">
      <text>
        <r>
          <rPr>
            <b/>
            <sz val="9"/>
            <color indexed="81"/>
            <rFont val="Tahoma"/>
            <family val="2"/>
          </rPr>
          <t>NOT IN DOMONOS ANNEXTURE EXTRA WORK.</t>
        </r>
        <r>
          <rPr>
            <sz val="9"/>
            <color indexed="81"/>
            <rFont val="Tahoma"/>
            <family val="2"/>
          </rPr>
          <t xml:space="preserve">
</t>
        </r>
      </text>
    </comment>
    <comment ref="H106" authorId="0" shapeId="0" xr:uid="{C6D3361D-1231-4DBB-99CF-76699530C847}">
      <text>
        <r>
          <rPr>
            <b/>
            <sz val="9"/>
            <color indexed="81"/>
            <rFont val="Tahoma"/>
            <family val="2"/>
          </rPr>
          <t xml:space="preserve">NOT IN DOMINOS ELECTRICAL ANNEXURE -EXTRA WORK
</t>
        </r>
      </text>
    </comment>
    <comment ref="H107" authorId="0" shapeId="0" xr:uid="{4F24CCA1-E33A-480F-AC3C-E3F711D3E028}">
      <text>
        <r>
          <rPr>
            <b/>
            <sz val="9"/>
            <color indexed="81"/>
            <rFont val="Tahoma"/>
            <family val="2"/>
          </rPr>
          <t>NOT IN DOMONOS ANNEXTURE EXTRA WORK.</t>
        </r>
      </text>
    </comment>
    <comment ref="H108" authorId="0" shapeId="0" xr:uid="{60F9748F-4EE0-4BFA-A79D-097D7D610DE2}">
      <text>
        <r>
          <rPr>
            <b/>
            <sz val="9"/>
            <color indexed="81"/>
            <rFont val="Tahoma"/>
            <family val="2"/>
          </rPr>
          <t>NOT IN DOMONOS ANNEXTURE EXTRA WORK.</t>
        </r>
        <r>
          <rPr>
            <sz val="9"/>
            <color indexed="81"/>
            <rFont val="Tahoma"/>
            <family val="2"/>
          </rPr>
          <t xml:space="preserve">
</t>
        </r>
      </text>
    </comment>
    <comment ref="H156" authorId="0" shapeId="0" xr:uid="{84422862-4EBB-44B9-BDBC-F13E557896FB}">
      <text>
        <r>
          <rPr>
            <b/>
            <sz val="9"/>
            <color indexed="81"/>
            <rFont val="Tahoma"/>
            <family val="2"/>
          </rPr>
          <t>NOT IN DOMONOS ANNEXTURE EXTRA WORK.</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Anil</author>
  </authors>
  <commentList>
    <comment ref="H19" authorId="0" shapeId="0" xr:uid="{E3AAB82D-A412-45DB-B728-EFFC11732912}">
      <text>
        <r>
          <rPr>
            <b/>
            <sz val="9"/>
            <color indexed="81"/>
            <rFont val="Tahoma"/>
            <family val="2"/>
          </rPr>
          <t xml:space="preserve">RATE FROM BIKANERVALA FIRE PO .
</t>
        </r>
      </text>
    </comment>
  </commentList>
</comments>
</file>

<file path=xl/sharedStrings.xml><?xml version="1.0" encoding="utf-8"?>
<sst xmlns="http://schemas.openxmlformats.org/spreadsheetml/2006/main" count="3607" uniqueCount="992">
  <si>
    <t>1. Partition, Panelling - Sq. Ft area – one side only</t>
  </si>
  <si>
    <t>2. Storage Units - Sq. Ft area – Front elevation length x Front Finished height</t>
  </si>
  <si>
    <t>3. False Ceiling - Sq. Ft area – Flat surface area in reflected ceiling plan</t>
  </si>
  <si>
    <t xml:space="preserve">4. Flooring - Sq. Ft. area – Internal area contained within skirting                                       </t>
  </si>
  <si>
    <t>5. Pls Note Only Bison , Marine Ply and Wpc Board to be used instead of Commercial Ply</t>
  </si>
  <si>
    <t>6. Chiseling work included in the items or else specified</t>
  </si>
  <si>
    <t>8. All Items Rates are inclusive of material lead &amp; lift charges.</t>
  </si>
  <si>
    <t>Name of Item</t>
  </si>
  <si>
    <t>Description of Item</t>
  </si>
  <si>
    <t>Unit</t>
  </si>
  <si>
    <t>A</t>
  </si>
  <si>
    <t>Civil Head</t>
  </si>
  <si>
    <t>A.1.0</t>
  </si>
  <si>
    <t>Dismantling and Demolitions</t>
  </si>
  <si>
    <t>a</t>
  </si>
  <si>
    <t>Dismantling</t>
  </si>
  <si>
    <t xml:space="preserve">Dismantling the existing flooring, ceiling, walls, partition, fixed &amp; loose furniture, toilets, pantry, etc.Cost to include carting away all debris from site, lead and lifts, material, labours,  transportation and all other incidental charges etc. complete and as directed by Site Engineer  </t>
  </si>
  <si>
    <t>a.1</t>
  </si>
  <si>
    <t>Brick Wall ,Wall tiles, Floor tiles, including base,Partitions,Existing Wall Plaster ,Electrical conduits ,wiring,DB,sockets and Punning removing including old plumbing and sanitary lines</t>
  </si>
  <si>
    <t>Sq.ft</t>
  </si>
  <si>
    <t>a.2</t>
  </si>
  <si>
    <t>Removal PCC of thickness upto 5 inches</t>
  </si>
  <si>
    <t>a.3</t>
  </si>
  <si>
    <t>Removal PCC of thickness between 6 inches to 12 inches</t>
  </si>
  <si>
    <t>a.4</t>
  </si>
  <si>
    <t>False Ceiling removing inclusive wire &amp; Light</t>
  </si>
  <si>
    <t>a.5</t>
  </si>
  <si>
    <t>Façade (Including Glass ,Signgage ,Window ,Frames and ACP boxing etc)</t>
  </si>
  <si>
    <t>a.6</t>
  </si>
  <si>
    <t>Existing Rolling shutter removing</t>
  </si>
  <si>
    <t>a.7</t>
  </si>
  <si>
    <t>Existing Cable Trays ,Duct Removing from the site and carting away from the site</t>
  </si>
  <si>
    <t>b</t>
  </si>
  <si>
    <t>Making Core Cut</t>
  </si>
  <si>
    <t>Making Core cut with Diamond cutter &amp; clearing the debris and carting away the same from site.</t>
  </si>
  <si>
    <t>b.1</t>
  </si>
  <si>
    <t>Making core cutting of 75 dia</t>
  </si>
  <si>
    <t>Making core cutting of 150 dia</t>
  </si>
  <si>
    <t>Nos.</t>
  </si>
  <si>
    <t>b.2</t>
  </si>
  <si>
    <t>Making core cutting of 100 dia</t>
  </si>
  <si>
    <t>Making core cutting of 200 dia</t>
  </si>
  <si>
    <t>b.3</t>
  </si>
  <si>
    <t>b.4</t>
  </si>
  <si>
    <t>c</t>
  </si>
  <si>
    <t>Making Cut -out &amp; Opening</t>
  </si>
  <si>
    <t>Making cutouts and openings in existing walls for ducts etc. The cost to be inclusive of making good all affected areas with smooth plaster and disposal of debris at an indicated location off site.</t>
  </si>
  <si>
    <t>Sub Total of A.1.0</t>
  </si>
  <si>
    <t>A.2.0</t>
  </si>
  <si>
    <t>RCC and PCC</t>
  </si>
  <si>
    <t>PCC</t>
  </si>
  <si>
    <t xml:space="preserve">Providing &amp; Laying Plain cement concrete specified grade (M10) including the cost of centering and shuttering &amp; required curing.  Approved make cement is PPC (ACC, Ultra tech , Birla) </t>
  </si>
  <si>
    <t>cuft</t>
  </si>
  <si>
    <t>RCC with reinforcement</t>
  </si>
  <si>
    <t xml:space="preserve">Provinding &amp; Laying in position Reinforced cement concrete of specified grade (M15) including the cost centering, shuttering , steel bending with binding wire (18 G annealed Steel wire) ,cutting  &amp; curing.Approved make cement is PPC (ACC, Ultra tech , Birla) </t>
  </si>
  <si>
    <t>1:2:4 (1 cement : 2 coarse sand :6 graded stone aggregate 20mm nominal size)- M15. In Shelves , counters, lintels, beams, waist slab etc.</t>
  </si>
  <si>
    <t>A.3.0</t>
  </si>
  <si>
    <t>Brick Wall and Plaster</t>
  </si>
  <si>
    <t>4" thick AAC (Autoclaved Aerated Concrete) Block</t>
  </si>
  <si>
    <t>Providing and laying autoclaved aerated cement blocks masonry with 100 mm thick AAC blocks in super structure above plinth level in cement mortar 1:4 (1 cement : 4 coarse sand ). The rate includes providing and placing in position 2 Nos 8 mm dia M.S. bars at every third course of masonry work.</t>
  </si>
  <si>
    <t>Sq.Ft</t>
  </si>
  <si>
    <t>6" thick AAC (Autoclaved Aerated Concrete) Block</t>
  </si>
  <si>
    <t>Providing and laying autoclaved aerated cement blocks masonry with 150 mm thick AAC blocks in super structure above plinth level in cement mortar 1:4 (1 cement : 4 coarse sand ). The rate includes providing and placing in position 2 Nos 8 mm dia M.S. bars at every third course of masonry work.</t>
  </si>
  <si>
    <t>d</t>
  </si>
  <si>
    <t>115mm thick Brick Masonry</t>
  </si>
  <si>
    <t>e</t>
  </si>
  <si>
    <t>230 mm thick Brick Masonry</t>
  </si>
  <si>
    <t>Providing and laying 9" brick masonry work with well burnt 1st class table moulded, good quality approved bricks in 1:6 Cement Mortar (1 Cement : 6 Coarse Sand by volume) in true line, level and plumb for wall foundations, trenches, pedestals, columns, compound walls, steps, pillars etc., complete with necessary scaffolding, raking of joints, curing etc., complete as directed and specified upto plinth level. Rate to include soaking of bricks adequately before construction, complete as directed and specified.</t>
  </si>
  <si>
    <t>A.4.0</t>
  </si>
  <si>
    <t>Brickbat Coba and Water proofing</t>
  </si>
  <si>
    <t>Raised Brickbat Coba (Toilets)</t>
  </si>
  <si>
    <t>Cinder Filling</t>
  </si>
  <si>
    <t>Filling motar Light weight cinder  with cement salary - Providing and laying Cinder Coba,cm 1:3  base coat, cinder filling as per site requirement &amp; 1:4 top-finish coat. the mortar for the cinder koba filling shall be cm 1:4 and admixed with integral waterproofing compound and mortar plasticizer, properly compacted, curing, complete. The top-finish coat shall be broom-finished suitable for laying tiles. The cost should include sealing the annular space between the pipe and the masonary, making khurras, river sand screened and washed, at all leads, lifts, heights, with proper slope to drain-off water entirely, complete, etc. Curing shall be done for maximum for 7 days by ponding with water or after getting checked &amp; satisfied by Site Engineer .</t>
  </si>
  <si>
    <t>c.1</t>
  </si>
  <si>
    <t>Water proofing (Toilet &amp; Kitchen sink area)</t>
  </si>
  <si>
    <t>Providing of water proofing - chemical Treatment – the slab to be cleaned and apply 3 coats of chemical (FOSROC or equivalent) on the floor and on the peripheral walls up to 0.30m. b) Base coat – Applying base coat of 1:6 mortar over chemical treatment on the floor and on the peripheral walls up to 0.60m. Note - Warrantee to be provided up to 5 years</t>
  </si>
  <si>
    <t>Sq. Ft</t>
  </si>
  <si>
    <t>c.2</t>
  </si>
  <si>
    <t xml:space="preserve">Water proofing (Toilet &amp; Kitchen sink area)with Membrane </t>
  </si>
  <si>
    <t>c.3</t>
  </si>
  <si>
    <t>A.5.0</t>
  </si>
  <si>
    <t>Rolling Shutter , Awning &amp; Mild Steel work</t>
  </si>
  <si>
    <t>Motorized Rolling Shutter for entrance</t>
  </si>
  <si>
    <t>Manual Rolling Shutter  with gear Box for entrance</t>
  </si>
  <si>
    <t>HEAVY M.S Work &amp; Framework</t>
  </si>
  <si>
    <t>Providing, fabricating &amp; erection of Steel work in built up section/ framed work i/c cutting, welding, hoisting, fixing in position &amp; applying a priming coat of approved steel  primer using steel etc, as required. In structure slab (ISMB, ISMC etc.) or stringers, treads, landing of stair case i/c use of chequered plate wherever required, all complete.  Including primer and 2 coat paints</t>
  </si>
  <si>
    <t>KG</t>
  </si>
  <si>
    <t>M.s louvers with approved Paint</t>
  </si>
  <si>
    <t xml:space="preserve">Providing and Fabricating M.S louvers as per detail drawing and site engineer for Gas Bank and AC Outdoor </t>
  </si>
  <si>
    <t>Aluminum louvers with approved Paint</t>
  </si>
  <si>
    <t>Providing and Fabricating Aluminium louvers as per detail drawing and site engineer for Gas Bank and AC Outdoor / diffuser 2ft x 2ft in sqft.</t>
  </si>
  <si>
    <t>g</t>
  </si>
  <si>
    <t>Motorized Poly 
Carbonate Shutter</t>
  </si>
  <si>
    <t>Providing &amp; fixing Motorized Poly carbonate (minimimum 3mm thickness) Rolling Shutter including motarized mechanism to be operated with key/switch  of min.  including floor locks, guide rail, Rate including cost of transportation, loading, unloading, scaffolding, wastage, taxes etc. as mentioned in drawings  directed by Site Engineer.</t>
  </si>
  <si>
    <t>Sub Total of A.5.0</t>
  </si>
  <si>
    <t>A.6.0</t>
  </si>
  <si>
    <t>Flooring and Cladding</t>
  </si>
  <si>
    <t>f</t>
  </si>
  <si>
    <t xml:space="preserve">Tread &amp; Riser in 
Johnson Endura Stepping Stone - Dona Paula Plain (Outdoor area) </t>
  </si>
  <si>
    <t>h</t>
  </si>
  <si>
    <t xml:space="preserve"> Tiles in 
Johnson Endura Stepping Stone - Dona Paula Tread (Outdoor area) or Largo Riser Verde</t>
  </si>
  <si>
    <t>Rft</t>
  </si>
  <si>
    <t>i</t>
  </si>
  <si>
    <t>j</t>
  </si>
  <si>
    <t>k</t>
  </si>
  <si>
    <t>l</t>
  </si>
  <si>
    <t>m</t>
  </si>
  <si>
    <t>n</t>
  </si>
  <si>
    <t>o</t>
  </si>
  <si>
    <t>p</t>
  </si>
  <si>
    <t>Dado in 
Johnson Endura Stepping Stone - Dona Paula Plain (Outdoor area) or Somany Largo Riser Verde</t>
  </si>
  <si>
    <t>q</t>
  </si>
  <si>
    <t>r</t>
  </si>
  <si>
    <t>s</t>
  </si>
  <si>
    <t>Granite (Jet Black) Frame</t>
  </si>
  <si>
    <t>RFt</t>
  </si>
  <si>
    <t>t</t>
  </si>
  <si>
    <t>u</t>
  </si>
  <si>
    <t xml:space="preserve">Providing and Fixing 19mm thick black granite on floor. Rate to include cutting/moulding/polishing/Installation/Transport etc. Complete as specified in the drawing &amp; to the satisfaction of the Architect &amp; Site-in-charge.(required mortar bed is 25mm thk) </t>
  </si>
  <si>
    <t>sq ft</t>
  </si>
  <si>
    <t>B</t>
  </si>
  <si>
    <t>Interior Head</t>
  </si>
  <si>
    <t>B.1.0</t>
  </si>
  <si>
    <t>False Ceiling</t>
  </si>
  <si>
    <t xml:space="preserve">Gypsum False Ceiling             </t>
  </si>
  <si>
    <t>Gypsum Board false Ceiling: Providing, fabrication and fixing in position of false ceiling ( height will be decided on the spot as per site conditions) by fixing 12 mm Th. Gypsum Board sheets on frame work of GI sheet section. The main runners of 22 gauge GI sheet and cross runners of 24 gauge GI sheet must be framed to form a mesh of 2’0”x2’0” c/c. The Gypsum Board must be fixed to the GI frame and joint to be properly filled in with POP paste and paper tape to get a leveled smooth ceiling. Recessing of the Gypsum Board for light fixtures must be done along with extra frame work of GI sheet section to hold the concealed light fixtures etc.  directed by the site engineer</t>
  </si>
  <si>
    <t xml:space="preserve">Bison False ceiling </t>
  </si>
  <si>
    <t>sqft</t>
  </si>
  <si>
    <t>B.2.0</t>
  </si>
  <si>
    <t>Ceiling Elements</t>
  </si>
  <si>
    <t>Ceiling Suspended metal framing (Community Seating Ceiling )</t>
  </si>
  <si>
    <t>Baffles Ceiling -Wooden  rafter with rubber wood/Ash wood (Booth seating)</t>
  </si>
  <si>
    <t>R.ft</t>
  </si>
  <si>
    <t>B.3.0</t>
  </si>
  <si>
    <t>Wall Claddings / Wall Partitions /Claddings</t>
  </si>
  <si>
    <t xml:space="preserve">Bison Panelling - PN1
</t>
  </si>
  <si>
    <t>Marine Ply</t>
  </si>
  <si>
    <t>Providing &amp; Fixing 12 mm Marine Ply on Existing Provided Surface. Rate will exclude cost of framing</t>
  </si>
  <si>
    <t>Sqft</t>
  </si>
  <si>
    <t>e.1</t>
  </si>
  <si>
    <t>Providing &amp; Fixing 19 mm Marine Ply on Existing Provided Surface. Rate will exclude cost of framing</t>
  </si>
  <si>
    <t>e.2</t>
  </si>
  <si>
    <t>Bison Boxing - PN5
For Façade</t>
  </si>
  <si>
    <t>Prelam Panelling (Base for Vinyl pasting) - PN2
Upto 2500mm level from FFL</t>
  </si>
  <si>
    <t>Prelam on Existing Surface</t>
  </si>
  <si>
    <t>WPC board (Base for Vinyl Pasting)PN2.2</t>
  </si>
  <si>
    <t>Sft</t>
  </si>
  <si>
    <t>WPC board on Existing Surface</t>
  </si>
  <si>
    <t>Providing and fixing in position Panelling made out of 12mm thk. Marine ply on one side with necessary aluminum /M.S sections  ( 25 mm x 35 mm  x 1.5 mm )framework at 600mm c/c both ways. Wood work to be treated with anti termite treatment. Complete as per decoration plan and as specified &amp; directed by Site Engineer. (Surface Area of the partition shall be measured for billing)</t>
  </si>
  <si>
    <t xml:space="preserve">Providing and fixing in position 1mm Thk. Laminate (14554 RH Hooked Holz Acasia) of merinolam make. Complete as per details in drawing and as specified &amp; directed by Site Engineer.
(surface area shall be measured for billing) on Columns upto 2500 mm  &amp; Booth seating cladding  upto 900 mm of customer area </t>
  </si>
  <si>
    <t>Laminate (in Staff changing room)</t>
  </si>
  <si>
    <t xml:space="preserve">Providing and fixing in position 1mm Thk. Laminate (21141 Snow White) of Merinolam make. Complete as per details in drawing and as specified &amp; directed by Site Engineer.
(surface area shall be measured for billing) </t>
  </si>
  <si>
    <t>R. Ft</t>
  </si>
  <si>
    <t>Floor Transition strip</t>
  </si>
  <si>
    <t>Providing and fixing in position Brick / Brick finish dado clay tile on brick wall surface  Complete as specified in the drawing &amp; to the satisfaction of the Architect &amp; Site-in-charge.(Cost will include Mortar Mixture Thick 12-15 mm, 1:4)</t>
  </si>
  <si>
    <t>Providing and fixing in position Brick / Brick finish dado clay tile on direcet brick wall surface  Complete as specified in the drawing &amp; to the satisfaction of the Architect &amp; Site-in-charge. (Cost will include Mortar Mixture Thick 12-15 mm, 1:4)</t>
  </si>
  <si>
    <t xml:space="preserve">Providing and fixing 10 mm shera board with MS section of 25 mm * 25mm *1.5 mm(18 guage) as per drawings . </t>
  </si>
  <si>
    <t>B.4.0</t>
  </si>
  <si>
    <t>Doors &amp; Windows</t>
  </si>
  <si>
    <t>Providing and fixing 12 mm toufghed glass door with patch fitting ,Pivot , lock and floor spring (Ozone FS-9400 STD), SS Handle H Type Ozone/Equivalent 12 Inches ,Collar seal.</t>
  </si>
  <si>
    <t>Single Leaf Flush Door -With Vision Panel (SDP Entry) With Teak wood frame- 3ft wide</t>
  </si>
  <si>
    <t>Providing and Fixing in position 35 mm Thk. wooden flush door including Vision Panel size of ( 300 x 500 mm ) &amp; section on Teak Wood Door Frame of specified size, section well notched &amp; screwed with cutting of grooves, edges, mouldings over rough ground including necessary hardware, fittings, fixtures, conch bolt, 150 mm high, 2mm thick s.s kick Plate,  Door closure ,Handle,Lock as mentioned in drg,bitumen paint to non exposed surface, lacquer/melamine polish matching to Laminate on door frames &amp; Horizontal grain Laminate on the panel from both sides of  approved make &amp; shade, etc. complete as per detail drawing, as specified and as directed by engineer-in-charge.(Cost will include all the hardwares mentioned above including brush seal)</t>
  </si>
  <si>
    <t xml:space="preserve">Providing and Fixing in position 35 mm Thk. wooden flush door including Vision Panel size of ( 300 x 500 mm ) with Granite frame including necessary hardware, fittings,pivot hinges ,fixtures, conch bolt, 150 mm high ,2 mm thick s.s kick Plate,  Door closure ,Handle,Lock as mentioned in drg,bitumen paint to non exposed surface, Lacquer/melamine polish matching to Laminate on door frames &amp; Horizontal grain Laminate on the panel from both sides of  approved make &amp; shade, etc. complete as per detail drawing, as specified and as directed by engineer-in-charge. (Cost will include all the hardwares mentioned above and brush seal) </t>
  </si>
  <si>
    <t>Single Leaf Fire Rated Flush Door -D2V With Vision Panel without door frame ( Back Exit)</t>
  </si>
  <si>
    <t xml:space="preserve">Providing and Fixing in position 35 mm Thk. Fire Rated wooden flush door including vision panel (300*500 mm) including necessary hardware, fittings, fixtures, conch bolt, 150 mm high ,2 mm thick s.s kick Plate, Door closure ,Handle,Lock as mentioned in drg, bitumen paint to non exposed surface, melamine polish matching to Laminate on door frames &amp; Horizontal grain Laminate on the panel from both sides of  approved make &amp; shade, etc. complete as per detail drawing, as specified and as directed by engineer-in-charge.(Cost will include all the hardwares mentioned above)  size as per site </t>
  </si>
  <si>
    <t>Single Leaf Flush Door -D2(Back Exit Door ,Toilet )</t>
  </si>
  <si>
    <t xml:space="preserve">Providing and Fixing in position 35 mm Thk. wooden flush door &amp; section on Teak Wood Door Frame of specified size, section well notched &amp; screwed with cutting of grooves, edges, mouldings over rough ground  including necessary hardware, fittings, fixtures, conch bolt, 150 mm high s.s kick Plate (1.5 thickness), Door closure ,Handle,Lock as mentioned in drg, bitumen paint to non exposed surface, matt melamine polish matching to Laminate on door frames &amp; Horizontal grain Laminate on the panel from both sides of approved make &amp; shade, etc. complete as per detail drawing, as specified and as directed by engineer-in-charge. (Cost will include all the hardwares mentioned above) </t>
  </si>
  <si>
    <t>Single Leaf Flush Door -D2 without Door Frame (Back Exit Door ,Toilet )</t>
  </si>
  <si>
    <t xml:space="preserve">Providing and Fixing in position 35 mm Thk. wooden flush door including necessary hardware, fittings, fixtures, conch bolt, 150 mm high s.s kick Plate  (1.5 thickness), Door closure ,Handle,Lock as mentioned in drg, bitumen paint to non exposed surface, matt Lacquer /melamine polish matching to Laminate on door frames &amp; Horizontal grain Laminate on the panel from both sides of approved make &amp; shade, etc. complete as per detail drawing, as specified and as directed by engineer-in-charge. (Cost will include all the hardwares mentioned above, including brush seal) </t>
  </si>
  <si>
    <t>D</t>
  </si>
  <si>
    <t>Swing Single Leaf Flush Door -D2SV with Vision Panel (Kitchen to BOH)</t>
  </si>
  <si>
    <t xml:space="preserve">Providing and Fixing Wooden Swing door in position 35 mm Thk. wooden flush door including Vision Panel size of (300 x 500 )&amp; section on Teak Wood Door Frame of specified size, section well notched &amp; screwed with cutting of grooves, edges, mouldings over rough ground wooden frame cutting of grooves, edges, mouldings including necessary hardware including floor spring ,150 mm high s.s kick Plate,Handle,Lock as mentioned in drg, bitumen paint to non exposed surface, melamine polish matching to Laminate on door frames &amp; Horizontal grain Laminate on the panel from both sides of approved make &amp; shade etc. complete as per detail drawing, as specified and as directed by engineer-in-charge.  (Cost will include all the hardwares mentioned above) </t>
  </si>
  <si>
    <t>Fire Exit door</t>
  </si>
  <si>
    <t>Metal fire door 2 hr fire rating  with 35-40 mm thickness , vision panel (300*300) mm with push type panic bar, powder coated (Off white)As specified by project incharge(Navair/Shakti/Radiant)(FRG Glass- Saint Gobain/Asahi/Equivalent)</t>
  </si>
  <si>
    <t>d.1</t>
  </si>
  <si>
    <t xml:space="preserve">Swing Single Leaf Flush Door -D2SV without door Frame (Kitchen to BOH) </t>
  </si>
  <si>
    <t>Counter Swing Door</t>
  </si>
  <si>
    <t>B.5.0</t>
  </si>
  <si>
    <t>P.O.P/Painting</t>
  </si>
  <si>
    <t>POP Punning</t>
  </si>
  <si>
    <t>Providing &amp; applying wall punning up to 12mm to 15mm thick layer of super fine Plaster of Paris applied on specified area over existing plastered surface on walls and columns, to be finished smooth. Surface to be prepared by hacking, sand papering and applying coat of cement slurry if required including all incidentals, making grooves, patties, sills etc. complete and as directed by engineer in charge. The finish surface should be smooth, cover up all the patch work done by electrical agencies so as to avoid unevenness and ready to take on paint. Rate including cost of transportation, loading, unloading, scaffolding, wastage, taxes etc. as directed by  Engineer-in-charge.</t>
  </si>
  <si>
    <t>Providing &amp; applying wall punning up to 6 mm thick layer of super fine Plaster of Paris applied on specified area over existing plastered surface on walls and columns, to be finished smooth. Surface to be prepared by hacking, sand papering and applying coat of cement slurry if required including all incidentals, making grooves, patties, sills etc. complete and as directed by engineer in charge. The finish surface should be smooth, cover up all the patch work done by electrical agencies so as to avoid unevenness and ready to take on paint. Rate including cost of transportation, loading, unloading, scaffolding, wastage, taxes etc. as directed by  Engineer-in-charge.</t>
  </si>
  <si>
    <t xml:space="preserve">Providing and applying Lustre Paint on wall of approved make &amp; shade filling the dents with approved Acrylic putty gypsum / or approved crack filler, binder, cleaning and making the surface dust free, preparing surfaces, applying a coat of sealer or primer as per the manufacturers specifications, applying two under coats and one finished coat of paint to achieve the required finish including scrapping the existing paint, scaffolding, cleaning etc. complete as per detail drawing, as specified and as directed by  Engineer-in-charge. </t>
  </si>
  <si>
    <t xml:space="preserve">Providing and applying textured Paint on wall of two coates of approved make &amp; shade filling the dents with approved Acrylic putty gypsum / or approved crack filler, binder, cleaning and making the surface dust free, preparing surfaces, applying a coat of sealer or primer as per the manufacturers specifications, applying two under coats and one finished coat of paint to achieve the required finish including scrapping the existing paint, scaffolding, cleaning etc. complete as per detail drawing, as specified and as directed by  Engineer-in-charge. </t>
  </si>
  <si>
    <t xml:space="preserve">Painting - Plastic Emulsion Paint (Ceiling)
</t>
  </si>
  <si>
    <t>Providing and applying Plastic Emulsion Paint on Ceiling of approved make &amp; shade filling the dents with approved Acrylic putty gypsum / or approved crack filler, binder, cleaning and making the surface dust free, preparing surfaces, applying a coat of sealer or primer as per the manufacturers specifications, applying two under coats and one finished coat of paint to achieve the required finish including scrapping the existing paint, scaffolding, cleaning etc. complete as per detail drawing, as specified and as directed by Engineer-in-charge.</t>
  </si>
  <si>
    <t>Enamel Paint</t>
  </si>
  <si>
    <t>sq.ft</t>
  </si>
  <si>
    <t>Duco Paint</t>
  </si>
  <si>
    <t>C</t>
  </si>
  <si>
    <t>C.1.0</t>
  </si>
  <si>
    <t>Screen Module at Entrance</t>
  </si>
  <si>
    <t>Providing and fixing in position screen module as per details in drawing . Provision for Glass panel shutter made up from 19 mm Marine PLY frame &amp; 10 mm toughened Glass and Ply framing boxing to be made with necessary locking arrangement, Hinges,150x 150 mm ,fastener &amp; Dorma Patch Fitting for Shutter .Complete as per detail drawing and as specified &amp; directed by Site Engineer. 
(Length &amp; width of the partition shall be measured for billing.)</t>
  </si>
  <si>
    <t>Nos</t>
  </si>
  <si>
    <t>Promo Panel</t>
  </si>
  <si>
    <t>Fixed Glass with Aluminium Frame at entrance</t>
  </si>
  <si>
    <t>25 x 25mm Duco Painted</t>
  </si>
  <si>
    <t>Providing and fixing in position metal section of 25 x 25 x1.5 mm Duco Painted in matt finish blue  Paint.</t>
  </si>
  <si>
    <t>Trap door for rolling shutter</t>
  </si>
  <si>
    <t xml:space="preserve">Providing and fixing in position Trap door for rolling shutter made out of 8mm thk bison board  finished with approved paint, shade to match white brick cladding. complete as per details in drawing and as specified &amp; directed by Site Engineer. </t>
  </si>
  <si>
    <t>Wood Work</t>
  </si>
  <si>
    <t>D.1.0</t>
  </si>
  <si>
    <t>Furniture /WOOD Work</t>
  </si>
  <si>
    <t>Order Counter</t>
  </si>
  <si>
    <t>RFT</t>
  </si>
  <si>
    <t>Order Counter with Glass Slider/Openable</t>
  </si>
  <si>
    <t>Make line</t>
  </si>
  <si>
    <t>MOP/Janitor storage</t>
  </si>
  <si>
    <t xml:space="preserve">SoftBoard </t>
  </si>
  <si>
    <t>Staff Lunch Table</t>
  </si>
  <si>
    <t>M S railing</t>
  </si>
  <si>
    <t>S S railing</t>
  </si>
  <si>
    <t>Removing &amp; Re-fixing existing M.s/ S. S. Railing</t>
  </si>
  <si>
    <t>LS</t>
  </si>
  <si>
    <t xml:space="preserve">Mirror </t>
  </si>
  <si>
    <t>No.</t>
  </si>
  <si>
    <t>Hood Graphic Panel</t>
  </si>
  <si>
    <t>Providing and fixing in place Hood Graphic Panel made out of approved shade powder coated sheet metal Complete as per details in drawing
Reference Drawing No. 960</t>
  </si>
  <si>
    <t>Computer Holder above Dough Tray &amp; Router</t>
  </si>
  <si>
    <t>Providing and fixing ceiling mounted ,Metal fabricated Computer Holder for Thin clients above Dough Tray &amp; Router. Complete in all respect as per detailed drawing.</t>
  </si>
  <si>
    <t>Computer Holder Wall Mounted for SDP &amp; Makeline</t>
  </si>
  <si>
    <t>Providing and fixing Wall mounted ,Metal fabricated Computer Holder for Thin clients above Dough Tray &amp; Router. Complete in all respect as per detailed drawing.</t>
  </si>
  <si>
    <t>rft</t>
  </si>
  <si>
    <t>E</t>
  </si>
  <si>
    <t>Plumbing</t>
  </si>
  <si>
    <t>E.1.0</t>
  </si>
  <si>
    <t>INTERNAL WATER SUPPLY SYSTEM</t>
  </si>
  <si>
    <t>Providing &amp; fixing on walls / ceiling / floors, medium grade having embossed ISI Mark  CPVC pipes  of diameter as mentioned below with fittings i.e.connector, clamps, tees, elbows, reducers, male-female etc. necessary fittings.  (Supreme / Prince/Astral or as approved. )</t>
  </si>
  <si>
    <t>15mm nominal bore</t>
  </si>
  <si>
    <t>20mm nominal bore for sink+ gyser+ RO+ Basin+papsi machine</t>
  </si>
  <si>
    <t>25mm nominal bore for main water supply</t>
  </si>
  <si>
    <t>32mm nominal bore</t>
  </si>
  <si>
    <t>40mm nominal bore</t>
  </si>
  <si>
    <t>Providing &amp; fixing on walls / ceiling / floors,C class  G I C class pipe of diameter as mentioned below with screwed sockets, joints &amp; necessary.  (Supreme / Prince/Astral or as approved. )</t>
  </si>
  <si>
    <t>25MM nominal bore</t>
  </si>
  <si>
    <t>50 MM nominal bore</t>
  </si>
  <si>
    <t>Providing, Fixing, testing and commissioning of ISI marked Gun Metal Screwed pattern full way Gate valve with wheel tested to non shock cold working pressure upto 10 kg /sq cm(Stop Valve) conforming to IS 778 class 1   including jointing, supporting etc complete and as directed.(Danfoss/Jayhiwa/Zoloto or equivalent)</t>
  </si>
  <si>
    <t xml:space="preserve">20mm class 1.0 </t>
  </si>
  <si>
    <t>25mm class 1.0</t>
  </si>
  <si>
    <t>32mm class 1.0</t>
  </si>
  <si>
    <t>c.4</t>
  </si>
  <si>
    <t xml:space="preserve">40mm class 1.0 </t>
  </si>
  <si>
    <t>c.5</t>
  </si>
  <si>
    <t>50 mm class 1.0</t>
  </si>
  <si>
    <t>Providing &amp; Fixing 15 mm C.P brass angle valve with C.P copper connecting pipe 375 mm long and nuts washer and C.P brass flange complete ,including cutting and making good the walls where required</t>
  </si>
  <si>
    <t>Providing and fixing brass ball balve with SS 304 stem and ball,teflon seat complete.</t>
  </si>
  <si>
    <t>25 mm nominal bore</t>
  </si>
  <si>
    <t>32 mm nominal bore</t>
  </si>
  <si>
    <t>e.3</t>
  </si>
  <si>
    <t>40 mm nominal bore</t>
  </si>
  <si>
    <t>E.2.0</t>
  </si>
  <si>
    <t>INTERNAL DRAINAGE SYSTEM</t>
  </si>
  <si>
    <t>Providing and fixing UPVC SOIL / VENT / WASTE SWR pipe of required diameter conforming to I.S.-13592, and I.S.-4985 to withstand continous internal hydroulic pressure of 4 kg/cm2 including necessary fixtures and fittings, such as bends, tees,Clean out plugs (for the downtakes near bends).  single junctions, double junctions and joining with rubber rings and lubricants, on wall by means of clips or in ground including necessary excavation, laying refilling, trench testing etc. complete. (Prior approval of sample and brand by Ex.Engineer is necessary before use.) (Supreme / Prince/Astral or as approved. )</t>
  </si>
  <si>
    <t>32 mm dia</t>
  </si>
  <si>
    <t>40 mm dia</t>
  </si>
  <si>
    <t>50 mm dia.</t>
  </si>
  <si>
    <t xml:space="preserve">65mm dia </t>
  </si>
  <si>
    <t>75 mm dia.</t>
  </si>
  <si>
    <t>110 mm dia.</t>
  </si>
  <si>
    <t xml:space="preserve">Providing ,laying, testing &amp; commissioning of approved Multi floor trap / Nahani trap with Chilly trap  of required sizes, including jointing etc. complete and as directed. (GMGR/Chilly or equivalent) 
</t>
  </si>
  <si>
    <t>Providing and fixing of PVC water storage tanks of the approved quality, including making solid  work complete in all respects with gate valve and necessary accessiories(Sintex or equivalent make )</t>
  </si>
  <si>
    <t>Ltr</t>
  </si>
  <si>
    <t>E.3.0</t>
  </si>
  <si>
    <t>EXTERNAL SEWERAGE</t>
  </si>
  <si>
    <t>Constructing brick masonry manhole with 1st class bricks in cement mortar 1:5(1 cement:5 fine sand) RCC top slab with 1:2:4 mix (1 cement :2coarse sand:4graded stone aggregate 20mm nominal size) foundation concrete 1:4:8 mix (1 cement:4 coarse sand :8 graded stone aggregate 40mm nominal size) inside and out side plastering 12mm thick with cement mortar 1:3(1 cement :3 coarse sand) finished with a floating coat of neat cement  inside and rough plaster on outside and making channels in cement concrete 1:2:4 mix(1 cement:2 coarse sand:4 graded stone aggregate 20mm nominal size) neatly finished complete as per standard design including excavation refilling and disposal of surplus earth.Inside size 80X80 cms and 60 cms  deep including C.I cover with frame (light duty) 455 x 610 mm internal dimensions total  weight of cover and frame not less than 38 kg(wt. Of cover 23 kg and wt.of frame15kg).</t>
  </si>
  <si>
    <t>Each</t>
  </si>
  <si>
    <t>Gt (18" x18") with 1 st Class brick in cement mortar 1:5 (1 cement : 5 cement) m.s grating  with pcc &amp; SS  Cover, 18" x 18" inside size complete and inside chamber base finish in PCC and brick surface to be  finished with tile</t>
  </si>
  <si>
    <t>E.4.0</t>
  </si>
  <si>
    <t>Sanitarywares &amp; Fittings</t>
  </si>
  <si>
    <t>Providing &amp; Fixing following fixtures, the rate for the following shall be inclusive of all necessary fixtures, accessories &amp; attachments to make them operational, etc. complete to the satisfaction of the Architect
COST EXCLUDES INTERNAL CONCEALED PLUMBING WITH C.P.V.C. / P.V.C. PIPES ONLY (part of plumbing boq)</t>
  </si>
  <si>
    <t>Cocealed Cistern with flush plate</t>
  </si>
  <si>
    <t>Wash Basin</t>
  </si>
  <si>
    <t>Toilet accessories</t>
  </si>
  <si>
    <t>Tissue Dispenser</t>
  </si>
  <si>
    <t>Dolphy Multifold Stainless Steel Towel Paper Dispenser</t>
  </si>
  <si>
    <t>a.8</t>
  </si>
  <si>
    <t>Pillar Cock for Wash Basin</t>
  </si>
  <si>
    <t>a.9</t>
  </si>
  <si>
    <t>Bib cock</t>
  </si>
  <si>
    <t>a.10</t>
  </si>
  <si>
    <t>a.11</t>
  </si>
  <si>
    <t>Bottle Trap</t>
  </si>
  <si>
    <t>Hindware-Addons - Bottle Trap 32mm With 125mm &amp; 175mm Long Wall Connection Pipe &amp;Wall Flange (ECONOMY MODEL)</t>
  </si>
  <si>
    <t>a.13</t>
  </si>
  <si>
    <t>Sink Mixer For 3 way Sink</t>
  </si>
  <si>
    <t xml:space="preserve">Providing and fixing C.P brass wall mounted sink mixer with swinging spout including cutting and making good the walls where required. (3 way Sink ) </t>
  </si>
  <si>
    <t>a.14</t>
  </si>
  <si>
    <t>40 mm Dia Pipe</t>
  </si>
  <si>
    <t xml:space="preserve">40 mm CPVC Dia Pipe for 3 way sink for all inclusive fittings </t>
  </si>
  <si>
    <t>a.17</t>
  </si>
  <si>
    <t>Kitchen Paper Holder</t>
  </si>
  <si>
    <t>Waste Coupling</t>
  </si>
  <si>
    <t>Waste Coupling for 3Way sink and Makeline sink</t>
  </si>
  <si>
    <t>Waste Flexible Pipe</t>
  </si>
  <si>
    <t>PVC Waste flexible Pipe of 1.0m length and 25 mm dia (make :SBD/Shineman etc)</t>
  </si>
  <si>
    <t>Conceal Coak</t>
  </si>
  <si>
    <t>NO.</t>
  </si>
  <si>
    <t>F</t>
  </si>
  <si>
    <t>Electrical</t>
  </si>
  <si>
    <t>F.1.0</t>
  </si>
  <si>
    <t>VTPN DB</t>
  </si>
  <si>
    <t>16 Way VTPN DB - Kitchen Equipment+ Lighting+Power DB</t>
  </si>
  <si>
    <t>12 Way VTPN DB - Kitchen Equipment+ Lighting+Power DB</t>
  </si>
  <si>
    <t>8 Way VTPN DB - Kitchen Equipment+ Lighting+Power DB</t>
  </si>
  <si>
    <t>12 Way TPN DB - Kitchen Equipment+ Lighting+Power DB</t>
  </si>
  <si>
    <t>8 Way TPN DB - Kitchen Equipment+ Lighting+Power DB</t>
  </si>
  <si>
    <t xml:space="preserve">6 way TPN DB </t>
  </si>
  <si>
    <t>12 Way SPN DB - UPS DB</t>
  </si>
  <si>
    <t>8 Way SPN DB - UPS DB</t>
  </si>
  <si>
    <t>6 Way SPN DB - UPS DB</t>
  </si>
  <si>
    <t>F.2.0</t>
  </si>
  <si>
    <t>Isolators /ELCB /RCBO &amp; SWITCH SOCKETS</t>
  </si>
  <si>
    <t xml:space="preserve">Supply , installation, testing comissioning of DP isolator of 25 A </t>
  </si>
  <si>
    <t xml:space="preserve">Supply , installation, testing comissioning of DP isolator of 32 A </t>
  </si>
  <si>
    <t xml:space="preserve">Supply , installation, testing comissioning of DP isolator of 40 A </t>
  </si>
  <si>
    <t xml:space="preserve">Supply , installation, testing comissioning of DP MCB of 25 A </t>
  </si>
  <si>
    <t xml:space="preserve">Supply , installation, testing comissioning of DP MCB of 32 A </t>
  </si>
  <si>
    <t xml:space="preserve">Supply , installation, testing comissioning of DP MCB of 40 A </t>
  </si>
  <si>
    <t xml:space="preserve">Supply , installation, testing comissioning of FP ELCB of 25 A, 100mA </t>
  </si>
  <si>
    <t xml:space="preserve">Supply , installation, testing comissioning of FP ELCB of 40 A, 100mA </t>
  </si>
  <si>
    <t xml:space="preserve">Supply , installation, testing comissioning of FP RCBO of 63 A, 100mA </t>
  </si>
  <si>
    <t>a.12</t>
  </si>
  <si>
    <t xml:space="preserve">Supply, Installation, testing comissioning of 10 amp TPN MCB </t>
  </si>
  <si>
    <t xml:space="preserve">Supply, Installation, testing comissioning of 32 amp TPN MCB </t>
  </si>
  <si>
    <t>Supply, Installation, testing comissioning of 40  amp TPN MCB</t>
  </si>
  <si>
    <t>a.15</t>
  </si>
  <si>
    <t>a.16</t>
  </si>
  <si>
    <t xml:space="preserve">Providing and Fixing 16 amp single phase Industrial socket </t>
  </si>
  <si>
    <t xml:space="preserve">Providing and Fixing 25 amp single phase Industrial socket </t>
  </si>
  <si>
    <t xml:space="preserve">Providing and Fixing 25 amp three phase Industrial socket </t>
  </si>
  <si>
    <t>ISOLATOR - (BEFORE SERVO STABILIZER)</t>
  </si>
  <si>
    <t>125A FP, 25kA Thermal Magnetic based MCCB with LSIG Protection with Box (As per the instruction of the Engineer Inchrge)</t>
  </si>
  <si>
    <t>100A FP, 25kA Thermal magneticr based MCCB with LSIG Protection with Box(As per the instruction of the Engineer Inchrge)</t>
  </si>
  <si>
    <t xml:space="preserve">6/16 Amp Electrical Top </t>
  </si>
  <si>
    <t>Primary (First) light point controlled by a 6A switch.</t>
  </si>
  <si>
    <t xml:space="preserve">Nos </t>
  </si>
  <si>
    <t>d.2</t>
  </si>
  <si>
    <t>RMT</t>
  </si>
  <si>
    <t>Rmtr</t>
  </si>
  <si>
    <t xml:space="preserve">Conduiting </t>
  </si>
  <si>
    <t>Supplying and fixing of following sizes of medium class PVC conduit along with accessories in surface/recess including cutting the wall/floor  and making good the same in case of recessed conduit as required.</t>
  </si>
  <si>
    <t>20 mm</t>
  </si>
  <si>
    <t>25 mm</t>
  </si>
  <si>
    <t>32 mm</t>
  </si>
  <si>
    <t>40 mm</t>
  </si>
  <si>
    <t>50 mm</t>
  </si>
  <si>
    <t>Supplying and fixing of following sizes of MS conduit along with accessories in surface/recess including painting in case of surface conduit, or cutting the wall and making good the same 
in case of recessed conduit as required.</t>
  </si>
  <si>
    <t xml:space="preserve">Supplying &amp; erecting M.S flexible Conduit 25 mm dia.conforming to I.S. and approved make with required number of couplings, bushes, check nuts etc. </t>
  </si>
  <si>
    <t xml:space="preserve">Supplying &amp; erecting PVC flexible Conduit 50 mm dia.conforming to I.S. and approved make with required number of couplings, bushes, check nuts etc. </t>
  </si>
  <si>
    <t>Supply, Installation, Testing &amp; Commissioning of G.I Conduit 32mm dia with necessary accessories in wall/floor with chiselling appropriately as per specification.</t>
  </si>
  <si>
    <t>Supply, Installation, Testing &amp; Commissioning of G.I conduit 25 mm in dia with necessary accessories in RCC work/false ceiling/false flooring as per specification</t>
  </si>
  <si>
    <t>F.3.0</t>
  </si>
  <si>
    <t>no</t>
  </si>
  <si>
    <t>F.4.0</t>
  </si>
  <si>
    <t>LT CABLES &amp; TERMINATIONS</t>
  </si>
  <si>
    <t>SUPPLY AND LAYING OF THE CABLES</t>
  </si>
  <si>
    <t>Supply, Errecting, Termination &amp; Commissioning of following sizes of 1.1 KV grade FRLS Armoured/Unarmoured Copper/ Aluminum conductor cables laid over MS supports cable racks/trays or fixing on walls including clamping the cable to supports cable racks or fixing on walls including   lugs, double compression gland   and joints complete  in an approved manner as required .</t>
  </si>
  <si>
    <t>4Cx16 Sq.mm AL Arm. XLPE</t>
  </si>
  <si>
    <t>4Cx25 Sq.mm AL Arm. XLPE</t>
  </si>
  <si>
    <t>3.5Cx35 Sq.mm AL Arm. XLPE</t>
  </si>
  <si>
    <t>3.5Cx50 Sq.mm AL Arm. XLPE</t>
  </si>
  <si>
    <t>3.5Cx70 Sq.mm AL Arm. XLPE</t>
  </si>
  <si>
    <t>3.5Cx95 Sq.mm AL Arm. XLPE</t>
  </si>
  <si>
    <t>4Cx2.5 Sq.mm Cu. Arm. XLPE</t>
  </si>
  <si>
    <t>4Cx4 Sq.mm Cu. Arm. XLPE</t>
  </si>
  <si>
    <t>4C x 6 sq.mm Cu. Arm. XLPE</t>
  </si>
  <si>
    <t>4Cx10 Sq.mm Cu. Arm. XLPE</t>
  </si>
  <si>
    <t>4C x 16 sq.mm Cu. Arm. XLPE</t>
  </si>
  <si>
    <t>CABLE TERMINATION</t>
  </si>
  <si>
    <t>2/3/3.5/4 CORES AL. CABLE WITH AL. LUGS</t>
  </si>
  <si>
    <t xml:space="preserve">35 sq.mm. </t>
  </si>
  <si>
    <t>Jt</t>
  </si>
  <si>
    <t xml:space="preserve">50 sq.mm. </t>
  </si>
  <si>
    <t xml:space="preserve">70 sq.mm. </t>
  </si>
  <si>
    <t>Multicore Flexible Cables : 1100 Volt Annealed Bare Electrolytic High, Conductivity Copper Conductor Flexible PVC Type 'A' Insulated &amp; PVC ST-1 Sheathed Cables in existing Conduit. Conforming to IS: 694:1990 including Making Both End terminations with copper lugs.</t>
  </si>
  <si>
    <t>EARTHING  (In absence of D.G.Vendor)</t>
  </si>
  <si>
    <t>Supply &amp; Laying of 25mmX3mm GI strips with necessary G. I. Clamps fixed on wall/cable/ conduit with screws in an approved manner.</t>
  </si>
  <si>
    <t>Mtrs</t>
  </si>
  <si>
    <t>Supply &amp; Laying of 25mmX3mm CU strips with necessary G. I. Clamps fixed on wall/cable/ conduit with screws in an approved manner.</t>
  </si>
  <si>
    <t>25X4 sqmm Earth Alu.Armd cable(For RoofTop) with necessary G. I. Clamps fixed on wall/cable/ conduit with screws in an approved manner.</t>
  </si>
  <si>
    <t>35X4 sqmm Earth Alu.Armd cable(For RoofTop) with necessary G. I. Clamps fixed on wall/cable/ conduit with screws in an approved manner.</t>
  </si>
  <si>
    <t>8 SWG GI Earth Wire with necessary G. I. Clamps fixed on wall/cable/ conduit with screws in an approved manner.</t>
  </si>
  <si>
    <t>8 SWG Cu Wire with necessary G. I. Clamps fixed on wall/cable/ conduit with screws in an approved manner.</t>
  </si>
  <si>
    <t>Supply, Installation, Testing &amp; Commissioning of  long life,  Maintenance Free advance chemical  Earthing System with 20 year service warranty  with 8 feet Vertical Pipe in pipe GI Not less than 1.5” (40mm) ID and not less than 1.5mm wall thickness, &amp; 20x2mm tape inside, which does not require manual addition of water including earthing chamber  (300m x 300mm x 300 deep)with cover. The complete systems supported by SEM-20 STRONG based certified advance soil enhancement material. Including all civil works for pit. UOM - Each. This should be done till upto 3 mtr.(Earth resistance value shall be  &lt;1 Ohm)</t>
  </si>
  <si>
    <t>No.'s</t>
  </si>
  <si>
    <t>Supply, Installation, testing and commissioning of earth pits comprising 600x600x 3mm thick G.I. electrode/plate 25 mm dia medium class watering G.I. pipe, G.I. funnel with 20 gauge GI wire mesh, masonary chamber with concrete base, CI manhole cover with frame (300m x 300mm x 300 deep) strip from earth palte to link painted  with bitumastic paint, test link joint packing  the mixture with salt  &amp;charcoal 150 mm all  around plate electrode complete as required as per IS:3043..(Earth resistance value shall be  &lt;1 Ohm)</t>
  </si>
  <si>
    <t>4.0 sq.mm. Cu. Flexible cable</t>
  </si>
  <si>
    <t>6.0 sq.mm. Cu. Flexible cable</t>
  </si>
  <si>
    <t>10 sq.mm. Cu. Flexible cable</t>
  </si>
  <si>
    <t>D.G Foundation</t>
  </si>
  <si>
    <t>Generator bedding incl of floor raising with debris (4" to 6" )with necessary brickwork at all sides/ with 1:2:4 cement sand metal morter bed as PCC/ IPS/plaster on vertical edges, complete in all respects</t>
  </si>
  <si>
    <t>F.6.0</t>
  </si>
  <si>
    <t>F.7.0</t>
  </si>
  <si>
    <t>Cable Trays</t>
  </si>
  <si>
    <t>Cable Tray -Non Perforated for Kitchen</t>
  </si>
  <si>
    <t>Raceway</t>
  </si>
  <si>
    <t>F.8.0</t>
  </si>
  <si>
    <t>Electrical Related Civil work</t>
  </si>
  <si>
    <t xml:space="preserve">Excavation/ Cheselling under floor for laying cables/ conduits in wall or floor as per requirement, complete with finishing etc </t>
  </si>
  <si>
    <t>Sq.Mtr</t>
  </si>
  <si>
    <t>F.9.0</t>
  </si>
  <si>
    <t>Geyser</t>
  </si>
  <si>
    <t xml:space="preserve">SITC of Digital instant GEYSER ABOVE SINK 3 ltr (Ao Smith or equivalent)instant with required accessories) </t>
  </si>
  <si>
    <t xml:space="preserve">SITC of Storage Geyser (25 ltr) AO smith or equivalent used above 3 way sink with required accessories </t>
  </si>
  <si>
    <t>No</t>
  </si>
  <si>
    <t>F.10.0</t>
  </si>
  <si>
    <t>Music System/ CONDUITING/WIRING FOR TELEPHONE/DATA/ MUSIC AND COMPUTER SYSTEM</t>
  </si>
  <si>
    <t>SITC of Sony Music System (DAV DZ - 350) or Equivalent Make 5.1</t>
  </si>
  <si>
    <t>Wiring to music speakers with 2 pairs 40/0.076 flexible wire (PVC insulator, annealed or surface mounted 20/25 mm PVC conduit as directed (from speaker outlet to music junction box).</t>
  </si>
  <si>
    <t>Two nos. telephone jack outlet in 2 module GI outlet -{Refer Details- Electrical (C) below}</t>
  </si>
  <si>
    <t>Providing and drawing RG-58 co-axial cable for computer system in existing PVC conduit.</t>
  </si>
  <si>
    <t>Cat-6 Cable for Switch to Camera inlcuding conduit.</t>
  </si>
  <si>
    <t xml:space="preserve">I O Plate including necessary Jack and connections </t>
  </si>
  <si>
    <t>150mm x 200 x 40mm (W x H) - (18 SWG - 2 mm) with cover with one partition.</t>
  </si>
  <si>
    <t xml:space="preserve">100 x 100 x 40mm deep with cover plate for makeline /Slap Table/Biometric </t>
  </si>
  <si>
    <t>300 x 300 x 100 mm deep boxes with cover plate for Electrical Panel</t>
  </si>
  <si>
    <t>Supplying and fixing 1.6 mm thick MS junction/outlet 450X300X100 mm deep boxes with cover plate</t>
  </si>
  <si>
    <t>G</t>
  </si>
  <si>
    <t>Fire Detection and Alarm System</t>
  </si>
  <si>
    <t>Supply, installation, testing &amp; commissioning of Conventional Type optical Smoke Detector with inbuilt scattered light measurement, rate of rise and fixed temperature based technology and LED indication should be on the centre of the detector with mounting base complete as required.</t>
  </si>
  <si>
    <t xml:space="preserve">Supply, Installation, testing &amp; commissioning of addressable type smoke Detector with floating sensitivity  Complete with all accessories like base, base box, etc. to be installed under / above false ceiling, roof and concealed space, etc. complete as required. </t>
  </si>
  <si>
    <t xml:space="preserve">Supply, Installation, testing &amp; commissioning of addressable type Heat Detector (fixed cum-rate of rise type) with fix temperature at 78 o C complete with all fixing accessories like base, base box, etc to be installed under /above false ceiling, roof and concealed space, etc complete as required. </t>
  </si>
  <si>
    <t>Supply, installation, testing &amp; commissioning of conventional Manual Call Point (break glass type)complete with push button,enclosed in box with provision of conduit/cable coupling.The unit to be painted fire red outside ,white inside and written "in case of fire break glass" or as required.</t>
  </si>
  <si>
    <t>Supply, Installation, testing &amp; commissioning of addressable type manual call point (break glass type) complete with push button, enclosed in box with provision for cable or conduit coupling. The unit to be painted fire red outside, white inside and written 'In case of fire break glass'.</t>
  </si>
  <si>
    <t>Supply, installation, testing &amp; commissioning of Conventional Hooter cum Strobe complete as required.110 cd light &amp; 85 dB adjustable at different locations complete with all fixing accessories etc under false ceiling ,roof,wall etc complete as required.</t>
  </si>
  <si>
    <t>Supply, Installation, testing &amp; commissioning of hoooters (Specification :- 110 cd light &amp; 85 dB with adjustable DB)  at different locations complete with all fixing accessories, etc under false ceiling roof, wall etc.  complete as required.</t>
  </si>
  <si>
    <t>Set</t>
  </si>
  <si>
    <t xml:space="preserve">Supplying, erecting, testing and commissioning the addressable type Fire Alarm Control Panel (FACP) with standard accessories complete </t>
  </si>
  <si>
    <t xml:space="preserve">Supplying and erecting PVC armoured cable 2 core 1.5 sq. mm FRLS copper conductor complete erected on wall / celling  as per specification </t>
  </si>
  <si>
    <t>Mtr.</t>
  </si>
  <si>
    <t>Supply installation testing and comissioning of Hood supression system(Ceasefire or equivalent).</t>
  </si>
  <si>
    <t>Sub Total of I.2.0</t>
  </si>
  <si>
    <t>Grand Total</t>
  </si>
  <si>
    <t>Task No.</t>
  </si>
  <si>
    <t>Sub Task No.</t>
  </si>
  <si>
    <t>Sub Total of A.2.0</t>
  </si>
  <si>
    <t>Autoclaved Aerated Concrete Block</t>
  </si>
  <si>
    <t>Brick Work</t>
  </si>
  <si>
    <t>Plaster</t>
  </si>
  <si>
    <t>12mm to 15mm Plastering</t>
  </si>
  <si>
    <t>Sub Total of A.4.0</t>
  </si>
  <si>
    <t>d.1 (opt.)</t>
  </si>
  <si>
    <t>Providing and Fixing 19mm thick, upto 6" wide granite door frames with 6mm champhered edges machine polished edges externally and internally. Rate to include cutting/moulding/polishing/Transport etc. Complete as specified in the drawing &amp; to the satisfaction of the Architect &amp; Site-in-charge. (required mortar bed is 25mm to 50mm thk)</t>
  </si>
  <si>
    <t>Sub Total of A.6.0</t>
  </si>
  <si>
    <t>Sub Total of B.1.0</t>
  </si>
  <si>
    <t>Providing and Fixing  125mmX25mm thick wood finish with natural clear polish make suspended from ceiling. Complete as specified in the drawing &amp; to the satisfaction of the Architect &amp; Site-in-charge.</t>
  </si>
  <si>
    <t>Sub Total of B.2.0</t>
  </si>
  <si>
    <t xml:space="preserve">Framing-Cutting of section &amp; Providing and fixing M.S frame work in built up tubular section (square hollow tubes  25 mm x 35 mm  x 1.5 mm ) framework at 600mm c/c both ways in partition included bolted or welded in built up section to recieve bison pallening . The rate should include applying of two or more coats of primer , putty , complete as per standard technical specification, instructions of site engineer and as per decoration plan. </t>
  </si>
  <si>
    <t>Ply Partition - P2</t>
  </si>
  <si>
    <t>a.(i)</t>
  </si>
  <si>
    <t xml:space="preserve">Providing &amp; Fixing 8 mm thk Bison board with above mentioned  framing details - a.(i) (Rate will be include the cost of framing) </t>
  </si>
  <si>
    <t>Providing &amp; Fixing 10 mm thk Bison board with above mention framing deatails - a.(i) (Rate will be include the cost of framing)</t>
  </si>
  <si>
    <t>c.(i)</t>
  </si>
  <si>
    <t>Providing and fixing in position Panelling made out of 12 mm thk. Bison Board of approved make on one side with necessary  aluminum/M.S sections, framing details as mentioned below - c.(i).  (Surface area of single side will be consider for billing)</t>
  </si>
  <si>
    <t>Providing &amp; Fixing 19 mm marine ply to be fixed with wooden gitty and the wall undulation to be covered by cement plaster</t>
  </si>
  <si>
    <t>h.1</t>
  </si>
  <si>
    <t>Providing and fixing in position Panelling made out of  8mm thk. WPC on one side with necessary Aluminium /M.S sections ( 25 mm x 35 mm  x 1.5 mm ) framework at 600mm c/c both ways. Complete as per decoration plan and as specified &amp; directed by Site Engineer. (Surface Area of the partition shall be measured for billing)</t>
  </si>
  <si>
    <t>Providing and fixing in position Brick / Brick finish dado tile as per drawing . Its shall be fixed with chemical (Laticrete L335) &amp;  grout -Roff Rainbow -khaki  of  approved make &amp; shade directly on wall. Complete as specified in the drawing &amp; to the satisfaction of the Architect &amp; Site-in-charge.(Cost will include of Articlad directly on wall, Moratar Mixture Average thich 12-15mm , 1:4)</t>
  </si>
  <si>
    <t>p op1</t>
  </si>
  <si>
    <t>p op2</t>
  </si>
  <si>
    <t>p op3</t>
  </si>
  <si>
    <t xml:space="preserve">Providing and applying textured Paint on wall including 10-12 mm groove (as per drawing) of two coats of approved make &amp; shade . Filling the dents with approved Acrylic putty gypsum / or approved crack filler, binder, cleaning and making the surface dust free, preparing surfaces, applying a coat of sealer or primer as per the manufacturers specifications. Applying two under coats and one finished coat of paint to achieve the required finish including scrapping the existing paint, scaffolding, cleaning etc. Complete as per detail drawing and as directed by  Engineer-in-charge. </t>
  </si>
  <si>
    <t>Sub Total of B.3.0</t>
  </si>
  <si>
    <t xml:space="preserve">Providing and Fixing Wooden Swing door in position 35 mm Thk. wooden flush door including Vision Panel size of (300 x 500 ) including necessary hardware including floor spring ,150 mm high s.s kick Plate,Handle,Lock as mentioned in drg,bitumen paint to non exposed surface, lacquer/melamine polish matching to Laminate on door frames &amp; Horizontal grain Laminate on the panel from both sides of approved make &amp; shade etc. complete as per detail drawing, as specified and as directed by engineer-in-charge.  (Cost will include all the hardwares mentioned above) </t>
  </si>
  <si>
    <t xml:space="preserve">19 MM Thk Solid Core Counter Swing Door with double side Piano S.S hinge 2 nos as mention in the detail drawing and as directed by Site Engineer .Door Front finish to be done with as / Approved Tile  with 38 mm corian Profile  in all the sides of tile and top of Swing Door and Door inside finish with Approved Laminate. 19 MM thick patti on all the edges on all three sides  (Cost will include all the hardwares mentioned above) </t>
  </si>
  <si>
    <t>Sub Total of B.4.0</t>
  </si>
  <si>
    <t>Sub Total of B.5.0</t>
  </si>
  <si>
    <t>Exterior Head</t>
  </si>
  <si>
    <t>Façade Work</t>
  </si>
  <si>
    <t>Providing and fixing in position Order counter : Counter top finished in 6mm thick Acrylic Solid Surface LG Hausys-HI-MACS G109 Beige Island over 19 mm thick WPC/Marine Ply. 150mm height Drawers (2 nos)to be provided below each POS.Internal area to be finish with 1 mm thick approved laminate with necessary hardwares (Lock ,Telescopic channel etc). MS powder coated framework (40 x40 x 1.5 mm)  with 10 mm toughened glass and having provision of sliding glass opening with necceaasy fittings and channels as per detail drawing and Ledge having LED cove strip as per detail drawing Complete in all respect . Cost to include all materials, DMB Framing ,labours and necessary leads &amp; lift etc. Counter Height-3'6"</t>
  </si>
  <si>
    <t>Providing and fixing in position MOP storage made of 18mm thk. Marine ply in appd. Laminate from outside and white laminate inside with necessary support framework. Cost to include shelves in 18 mm thk. marine ply finished in white laminate with all hardware, fasteners, and rubber / PVC leveller etc. complete in all respect as per detailed drawing and size to be considered in Width x Height for Billing Depth 500 mm</t>
  </si>
  <si>
    <t>Providing and placing foldable staff table in position 40mm thk table top made out of 2 nos 19mm thk marine ply finished with 1mm thk laminate LAM01 on both side and edges to be finished with PVC edge bending to be sopported on L bracket  with Table bracket (HAFFLE ) complete in all respect as per detailed drawing. Size- 4'x1'6", width can be adjusted as per site. Fixing of table to be kept 3' from thr floor.</t>
  </si>
  <si>
    <t xml:space="preserve">Providing and fixing in position M. S. Railing made out of 25 x 25 x1.5 MS hollow section for vertical sections and 12 x 12 x1.5 mm midrails finished in matt duco paint as per approved shade and wooden section Hardwood oak 50 x 25 mm (With Malamine Matt Polished) Handrail to be fixed on 6 mm x 50 mm M.S flat and End to End Main Balusters will be in size of 50 x 50 mm Cost to include all hardware and fasteners etc. complete in all respect as per detailed drawing. </t>
  </si>
  <si>
    <t xml:space="preserve">Providing and fixing in position S. S. Railing made out of  ss grade 304 hollow section for vertical sections and midrails and S.S Hollow handrail . Cost to include all hardware and fasteners etc. complete in all respect as per detailed drawing. </t>
  </si>
  <si>
    <t xml:space="preserve">Removing and re-fixing in position existig S. S. Railing/M.S Railing with glass panels for installation of finishing material of tread &amp; riser. Cost to include all hardware, fasteners, and rubber / PVC leveller etc. complete in all respect as per detailed drawing. </t>
  </si>
  <si>
    <t>Providing and placing in position 6mm thk extra clear mirror of size 450mm x 1200 mm with 12mm thk marine ply at back to be fixed over ss stud on wall. Cost to include all hardware, fasteners, and rubber / PVC leveller etc. complete in all respect as per detailed drawing.</t>
  </si>
  <si>
    <t xml:space="preserve">Corian -6 MM THK.LG HAUSYS G-109 Foldable Ledge- Take away (Samsung aspen glow - AG636/ Rehau frost white 180L)  </t>
  </si>
  <si>
    <t>Sub Total of C.1.0</t>
  </si>
  <si>
    <t>Sub Total of D.1.0</t>
  </si>
  <si>
    <t>Sub Total of E.1.0</t>
  </si>
  <si>
    <t>Sub Total of E.2.0</t>
  </si>
  <si>
    <t>Sub Total of E.3.0</t>
  </si>
  <si>
    <t>Sub Total of E.4.0</t>
  </si>
  <si>
    <t>Triple pole and neutral distribution board (VTPNDB with vertical busbar) with Double door surface/flush mounted comprising of following:-</t>
  </si>
  <si>
    <t xml:space="preserve">Incomer : </t>
  </si>
  <si>
    <t>100A , TM based MCCB of 25kA with O/L, S/C &amp; E/F Protection - 01 No</t>
  </si>
  <si>
    <t>Outgoing :</t>
  </si>
  <si>
    <t xml:space="preserve">6/32A SP MCB - 24 Nos </t>
  </si>
  <si>
    <t>6/32 Amp TP MCB- 8 Nos</t>
  </si>
  <si>
    <t>With all necessary connections</t>
  </si>
  <si>
    <t>63A , TM based MCCB of 25kA with O/L, S/C &amp; E/F Protection - 01 No</t>
  </si>
  <si>
    <t xml:space="preserve">6/32A SP MCB - 18 Nos </t>
  </si>
  <si>
    <t>6/32 Amp TP MCB- 6 Nos</t>
  </si>
  <si>
    <t xml:space="preserve">6/32A SP MCB - 12 Nos </t>
  </si>
  <si>
    <t>6/32 Amp TP MCB- 4 Nos</t>
  </si>
  <si>
    <t>DB shall have separate neutral links of rating not less than 100A for each phase. The main incoming neutral link shall be in addition to three outgoing neutral links and shall be of 125A.</t>
  </si>
  <si>
    <t>63A FP, MCB of 10kA - 01 No</t>
  </si>
  <si>
    <t>Sub Incomer</t>
  </si>
  <si>
    <t>3Nos, DP, 63A, RCBO (30mA).</t>
  </si>
  <si>
    <t>6/32A SP MCB - 30 Nos</t>
  </si>
  <si>
    <t>Triple pole and neutral distribution board (TPNDB) with Double door surface/flush mounted of 8 way (4+ 24 Module) 4 Horizontal Rows in 4 Vertical tiers configuration   comprising of following:-</t>
  </si>
  <si>
    <t>8 Way TPN Double door type DB for Power comprising of following:-</t>
  </si>
  <si>
    <t>40A FP MCB,10kA - 01 No</t>
  </si>
  <si>
    <t>3Nos, DP, 40A, RCBO (30mA).</t>
  </si>
  <si>
    <t>6/32A SP MCB - 18 Nos</t>
  </si>
  <si>
    <t>Triple pole and neutral distribution board (TPNDB) with Double door surface/flush mounted of 6 way (4+ 18 Module) 4 Horizontal Rows in 4 Vertical tiers configuration   comprising of following:-</t>
  </si>
  <si>
    <t>6/32A SP MCB - 12 Nos</t>
  </si>
  <si>
    <t xml:space="preserve">SPN DB </t>
  </si>
  <si>
    <t>12 Way SPN Double door type DB for Power comprising of following:-</t>
  </si>
  <si>
    <t>32A DP MCB  - 01 No</t>
  </si>
  <si>
    <t>16A SP MCB -05 Nos</t>
  </si>
  <si>
    <t>8 Way SPN Double door type DB for Power comprising of following:-</t>
  </si>
  <si>
    <t>25A DP MCB  - 01 No</t>
  </si>
  <si>
    <t>16A SP MCB - 04 Nos</t>
  </si>
  <si>
    <t>10A SP MCB - 02 Nos</t>
  </si>
  <si>
    <t>6 Way SPN Double door type DB for Power comprising of following:-</t>
  </si>
  <si>
    <t>16A DP MCB  - 01 No</t>
  </si>
  <si>
    <t>10A SP MCB - 03 Nos</t>
  </si>
  <si>
    <t>16A SP MCB - 1 No</t>
  </si>
  <si>
    <t>Primary (First) light point controlled by a MCB in the DB.</t>
  </si>
  <si>
    <t>d.3</t>
  </si>
  <si>
    <t>d.4</t>
  </si>
  <si>
    <t>d.5</t>
  </si>
  <si>
    <t>d.6</t>
  </si>
  <si>
    <t>Light Point Wiring Specifications</t>
  </si>
  <si>
    <t>f.1</t>
  </si>
  <si>
    <t>f.2</t>
  </si>
  <si>
    <t>f.3</t>
  </si>
  <si>
    <t>f.4</t>
  </si>
  <si>
    <t>g.1</t>
  </si>
  <si>
    <t>g.2</t>
  </si>
  <si>
    <t>g.3</t>
  </si>
  <si>
    <t>g.4</t>
  </si>
  <si>
    <t>Data Modular Box</t>
  </si>
  <si>
    <t>G.1.0</t>
  </si>
  <si>
    <t>Sub Total of G.1.0</t>
  </si>
  <si>
    <t>b.5</t>
  </si>
  <si>
    <t>Providing &amp; fixing of ISI Mark CPVC ball valves of followig dia pipes as mentioned below (Make - supreme/prince/astral or as approved)</t>
  </si>
  <si>
    <t>150 mm dia.</t>
  </si>
  <si>
    <t xml:space="preserve">Supply, Installation, Testing &amp; Commissioning of mains with 2 X 2.5 sq.mm and earth wire 2.5 sqmm FRLS PVC copper wire ,in rigid MMS PVC conduit min.20 mm dia,including all required accessories,etc as per specification. </t>
  </si>
  <si>
    <t>Secondary (Loop) light point looped to first point and so on.(upto 6 mtr) wire length</t>
  </si>
  <si>
    <t>Lighting points with PVC conduit</t>
  </si>
  <si>
    <t>Lighting points with MS conduit</t>
  </si>
  <si>
    <t xml:space="preserve">Supply, Installation, Testing &amp; Commissioning of mains with 2 X 2.5 sq.mm and earth wire 2.5 sqmm FRLS PVC copper wire ,in rigid MS conduit min.20 mm dia,including all required accessories,etc as per specification. </t>
  </si>
  <si>
    <t>3Cx2.5 Sqmm Cu. Arm. XLPE</t>
  </si>
  <si>
    <t>3Cx4 Sqmm Cu. Arm. XLPE</t>
  </si>
  <si>
    <t xml:space="preserve">Provind and laying of 2MM thick GI factory fabricated raceways in partition of the following sizes including providing removable 3 mm thick GI cover knock our holes and fixing accessories complete required including floor supports, bends, access boxes and tap of boxes as per instruction from site supervision. </t>
  </si>
  <si>
    <t xml:space="preserve">300mm wide x 40mm deep </t>
  </si>
  <si>
    <t xml:space="preserve">150mm wide x 40mm deep </t>
  </si>
  <si>
    <t xml:space="preserve">100mm wide x 40mm deep </t>
  </si>
  <si>
    <t xml:space="preserve">50mm wide x 40mm deep </t>
  </si>
  <si>
    <t>Water Tank and Pressure Pump for fire figthing System</t>
  </si>
  <si>
    <t>Pump</t>
  </si>
  <si>
    <t xml:space="preserve">Supplying, Installation, Testing and Commissioning of Electric Driven Terrace Pump suitable for auto operation and consisting of following: complete in all respect as required. </t>
  </si>
  <si>
    <t>set</t>
  </si>
  <si>
    <t>Horizontal type, centrifugal end suction type pump of cast iron body &amp; bronze impeller with stainless steel shaft, mechanical seal and flow of 900 Ipm at 40Mtr head confirming to IS:1520.</t>
  </si>
  <si>
    <t>Suitable HP  squirrel cage induction motor TEFC type suitable for operation on 415 volts ± 10%, 3 phase 50 Hz. AC with IP 55 class of protection for enclosure, horizontal foot mounted type with Class-'F' insulation, confirming to IS:325.</t>
  </si>
  <si>
    <t>M.S. fabricated Common base frame, flexible coupling, coupling guard, foundation bolts and pressure gauge with butterfly valve etc. Suitable cement concrete foundation duly plastered with anti vibration pads.etc. complete as per manufacturer's design &amp; standards and as per detailed specifications.(including all civil works)</t>
  </si>
  <si>
    <t>The pump shall include suitable weather proof electrical panal with all type of cables,tray,mcbs etc which ever is required.Take approval of panal design from consultnt/client before installation.</t>
  </si>
  <si>
    <t>Pump electrical panel automation and integration as per site requirement</t>
  </si>
  <si>
    <t>(PIPING AND ACCESSORIES)</t>
  </si>
  <si>
    <t>SLFTC of  MS pipes on surface</t>
  </si>
  <si>
    <t>Supplying, laying, fixing, testing and commissioning of following sizes (NB) of ISI marked heavy class M.S. pipes including cutting, threading, welding etc. and providing all fittings e.g. elbows,  reducers, clamps, hangers, flanges, gaskets, nuts, bolts and  washers etc. including painting of pipes and fittings with red paint over a coat of ready mixed primer, both of approved quality and shade including cutting holes and chases in brick or  RCC walls/slabs and making good the same etc. complete in all respect as required.</t>
  </si>
  <si>
    <t>150mm dia.</t>
  </si>
  <si>
    <t>Meter</t>
  </si>
  <si>
    <t>100mm dia.</t>
  </si>
  <si>
    <t>80mm dia.</t>
  </si>
  <si>
    <t>65mm dia.</t>
  </si>
  <si>
    <t>50mm dia.</t>
  </si>
  <si>
    <t>40mm dia.</t>
  </si>
  <si>
    <t>32mm dia.</t>
  </si>
  <si>
    <t>25mm dia.</t>
  </si>
  <si>
    <t>SITC of butterfly valves</t>
  </si>
  <si>
    <t>Supplying, Installation, Testing and Commissioning of butterfly valves of  PN 1.6 rating of following sizes with nitrile seat and stainless steel stem with lever/gear operation and cast iron body in powder coated finish  for fire fighting application complete in all respects as required.</t>
  </si>
  <si>
    <t>100mm dia</t>
  </si>
  <si>
    <t>65mm dia</t>
  </si>
  <si>
    <t>80 mm</t>
  </si>
  <si>
    <t>SITC of cast iron flanged Non return valves</t>
  </si>
  <si>
    <t>Supplying, Installation, Testing and Commissioning of cast iron flanged  Non return valves of PN 1.6 rating of  following sizes conforming to relevant IS specifications and  providing and fixing nuts, bolts, washers, gaskets etc. complete as required.</t>
  </si>
  <si>
    <t>80 mm dia</t>
  </si>
  <si>
    <t>SITC of  Brass Ball Valves</t>
  </si>
  <si>
    <t>Supply, installation, testing and commissioning of  forged brass ball valves with brass body nickel coated, brass ball, hard chrome plated, suitable for fire  fighting complete in all respects.</t>
  </si>
  <si>
    <t>SITC of Cast iron flanged Y Strainer</t>
  </si>
  <si>
    <t>Supplying, Installation, Testing and Commissioning of CI  body flanged (both ends) type Y strainer with (stainless steel / brass mesh) conforming to relevant  IS specifications amended upto date complete including providing and fixing nuts, bolts, washers, gaskets etc. complete as required.</t>
  </si>
  <si>
    <t>100 mm dia.</t>
  </si>
  <si>
    <t>SITC of  Pressure Switches</t>
  </si>
  <si>
    <t>Supplying, Installation, Testing and Commissioning of pressure switches suitable for operating with fire hydrant   systems  for working pressure  of 14.0 Kg/cm²  including electrical control wiring with suitable copper conductor PVC insulated and sheathed control cable upto control panel, connections etc. complete as required.</t>
  </si>
  <si>
    <t>SITC of  Pressure gauge</t>
  </si>
  <si>
    <t>Supply, installation,  testing &amp; commissioning of 100 mm dia Bourden type, Stainless Steel dial type pressure gauge  including brass isolation valve and pipe having calibration of  0-16 Kg/cm2.</t>
  </si>
  <si>
    <t>SITC of SS orifice plate</t>
  </si>
  <si>
    <t>Supplying, Installation, Testing and Commissioning of Stainless steel orifice plates having 6 mm nominal thickness, upto 200mm outer dia. and internal dia. suitable to reduce pressure to between 3.2 to 3.5 Kg/sq.mm., complete as required.</t>
  </si>
  <si>
    <t xml:space="preserve">Vibration Bellow </t>
  </si>
  <si>
    <t>Supply, Installation, Testing and Commissioning 100% synthetic  flax canvas Non-percolating FIRE hose (Type B),  I.S.I marked  63mm diax15m long with  stainless steel  male &amp; female couplings (ISI marked) bound &amp; riveted to hose pipes with copper rivets and copper wire as required.</t>
  </si>
  <si>
    <t>Supply, installation, testing and commissioning of   single headed gun metal ISI marked  oblique pattern landing valve Type 'A' with 80mm dia. flanged  inlet &amp; 63mm dia instanteous  type female outlet  complete with A.B.S. plastic  cap and chain, twist  release type lug and all accessories  complete as required.</t>
  </si>
  <si>
    <t>(HYDRANT AND HOSES)</t>
  </si>
  <si>
    <t>SITC Fire hose</t>
  </si>
  <si>
    <t>SITC Short branch pipe</t>
  </si>
  <si>
    <t>Supply, Installation, Testing and Commissioning gun metal  63mm dia. Short Branch Pipe (ISI marked) with 20mm  dia nozzle as required.</t>
  </si>
  <si>
    <t xml:space="preserve">Branch Pipe SS GUNMETAL </t>
  </si>
  <si>
    <t>SITC Landing Valve</t>
  </si>
  <si>
    <t>SITC  First-Aid-fire Hose reel</t>
  </si>
  <si>
    <t>Supply, installation, testing and commissioning of   First-Aid-fire Hose reel wall mounting  swinging type complete  with drum, bracket, 20mm dia. 30M long high pressure  hose reel  tubing with gunmetal shutoff nozzle  conforming to IS: 8090 - 1976. The hose reel shall be as per IS:884-1985.</t>
  </si>
  <si>
    <t>SITC of  Fire  Man's  Axe</t>
  </si>
  <si>
    <t>Supplying, Installation, Testing and Commissioning of  standard Fire  Man's  axe with heavy insulated  rubber conforming  to IS : 926.</t>
  </si>
  <si>
    <t>SITC (supply Installation testing and commissioning )of  15mm dia. Quartzoid bulb type sprinkler</t>
  </si>
  <si>
    <t>Supplying, Installation, Testing and Commissioning  of 15mm dia. Quartzoid bulb type sprinkler with  temperature rating at  68°/79°C made out of forged brass and in powder coated finish.</t>
  </si>
  <si>
    <t>Pendent/Upright 68° C Chrome Plated</t>
  </si>
  <si>
    <t>Pendent 141° C Chrome Plated</t>
  </si>
  <si>
    <t>SITC weather proof M.S cabinet size 900 mm x 2100 mm x 600mm</t>
  </si>
  <si>
    <t>Supplying, installation, testing and commissioning of  weather proof M.S cabinet size 900 mm x 2100 mm x 600mm deep  fabricated  from 1.6mm  thick M.S. sheets and  M.S angle 40mmx40mmx6mm complete with  glass,  locking arrangements.</t>
  </si>
  <si>
    <t>S/F of Vane type Water flow Switch</t>
  </si>
  <si>
    <t>Supplying and fixing vane type water flow switch suitable for installation on 50 mm to 150 mm  dia line for a service  pressure upto 20 kg/sq. cm. of Potter / System sensor /Angus</t>
  </si>
  <si>
    <t xml:space="preserve">Providing and fixing flexible connectors consisting of flexible core 1.5 mtr. in lenghth of corrugated stainless steel tubing under the braid, (Braiding to be SS-304, tubing to be SS-304) for minimum working pressure rating of 200 PSI to be installed at connections from branch pipes to pendant sprinklers blow false ceiling as per specification of the manufacturers.   </t>
  </si>
  <si>
    <t>Hydrant Box</t>
  </si>
  <si>
    <t>Hydrant Valve</t>
  </si>
  <si>
    <t>Hydrant 2 way</t>
  </si>
  <si>
    <t>j.1 op 1</t>
  </si>
  <si>
    <t xml:space="preserve">Frameless toughened glass door with patch fittings and lock </t>
  </si>
  <si>
    <t>e.4</t>
  </si>
  <si>
    <t>e.5</t>
  </si>
  <si>
    <t>f.5</t>
  </si>
  <si>
    <t>Jet Black Granite</t>
  </si>
  <si>
    <t>i.1</t>
  </si>
  <si>
    <t>i.2</t>
  </si>
  <si>
    <t>Framing for articlad</t>
  </si>
  <si>
    <t xml:space="preserve">Proving &amp; Fixing of heavy duty cable turnking box at the floor and ceiling/ beam with help of nessacary arrangement. Fixing of at digital display (LED TV) approved size at cable turnking box witg nessacary arrangement and powder coating to be done for cable trunking box in approved shade.
All the necessary arrangements to be done for thinclient fixing, Also all the cables to be trunked in the cable trucking box. </t>
  </si>
  <si>
    <t>Providing and fixing in position fixed 10 mm Toughened glass partition with As/approved poweder coated on Aluminium frame of 45 x 25 mm section with glazing rubber and intermediate sections of 45 x 25  from outside and 45 x 25  from inside with toughened glass. Complete as per details in drawing. 
(Surface area of the partition shall be measured for billing.)</t>
  </si>
  <si>
    <t>Take away counter</t>
  </si>
  <si>
    <t>Providing and placing in position Take away table made out of 19mm thk. Marine ply  finished with appd. Laminate  (Outside Laminate- 1mm THK. 14554 RH HOOKED ACACIA LAMINATE, MERINO WITH 2mm THK. REHAU MAKE MATCHING EDGE BAND &amp; Inisde laminate Merino Lam 21141 snow white ) and table top to be finish with 6 mm thk LG Hausys -109 Hi Macs over marine Ply with necessary support framework as approved, Cost to include all hardware, fasteners, and rubber / PVC leveller etc..Cost to inlude of making 1 drawer and shelve ,as per shared detailed drawing
and  Size 900 x 550 x 975 mm ht</t>
  </si>
  <si>
    <t xml:space="preserve">Providing and fixing in position 100 mm ht. Skirting as per detail in drawing. Over 20 mm thk bed of cement mortar 1:4 (cement : fine sand ) with thick grey cement slurry  ,with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Finish of skirting to match with individual areas as per flooring plan. </t>
  </si>
  <si>
    <t xml:space="preserve">Providing and fixing in position 100 mm ht. Skirting as per detail in drawing. Over 20 mm thk bed of cement mortar 1:4 (cement : fine sand ) with thick grey cement slurry, 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Finish of skirting to match with individual areas as per flooring plan. </t>
  </si>
  <si>
    <t xml:space="preserve">Providing and fixing in position 100 mm ht. Skirting as per detail in drawing.Over 20 mm thk bed of cement mortar 1:4 (cement : fine sand ) with thick grey cement slurry, 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Finish of skirting to match with individual areas as per flooring plan. </t>
  </si>
  <si>
    <t xml:space="preserve">Providing and fixing in position dado tile  of approved make &amp; shade on any surface as per details in drawing and Over 12 mm thk bed of cement mortar 1:3 (cement : fine sand ) with thick grey cement slurry, with hairline joints using cement grout. The job including cutting of tiles &amp; making smooth edges wherever required . The work shall also include cost of materials, wastages, labour, all lead and lift at all levels, loading and unloading, transportation, curing etc. and all other incidental charges etc. Complete as specified in the drawing &amp; to the satisfaction of the Site Engineer. </t>
  </si>
  <si>
    <r>
      <t xml:space="preserve">Providing and fixing in position Glazed Vitrified Tile flooring as per detail in drawing. It shall be fixed with cement mortar of 1:3, required mortar bed is 25mm to 50mm thk), with thick grey cement slurry, using cement grout The job including cutting of tiles &amp; making smooth edges wherever required . The work shall also include cost of materials, wastages, labour, all lead and lift at all levels, loading and unloading, transportation, curing etc. and all other incidental charges etc. Complete as specified in the drawing &amp; to the satisfaction of the Site Engineer. </t>
    </r>
    <r>
      <rPr>
        <b/>
        <sz val="11"/>
        <color rgb="FFFF0000"/>
        <rFont val="Calibri"/>
        <family val="2"/>
        <scheme val="minor"/>
      </rPr>
      <t/>
    </r>
  </si>
  <si>
    <t xml:space="preserve">Providing and fixing in position Bison Board Partition made out of 12mm thk. Bison Board both sides with necessary aluminum/M.S sections ( 40 mm x 40 mm  x 1.5 mm ) framework at 600mm c/c both ways in partition included bolted or welded in built up section to recieve bison pallening . The rate should include applying of two or more coats of primer , putty , complete as per standard technical specification, instructions of site engineer and as per decoration plan. </t>
  </si>
  <si>
    <t>Providing and fixing in position full height  ply Partition as mentioned in drawing  made out of 12mm thk. Marine ply to be fixed on  both sides with necessary  aluminum /M.S sections, framing details  as mentioned above - a.(i). Items include making, cut-out for electrical swtich plates , swtich boxes  and 4" ht skirting as per drawing and direction .Plyboard make should be GREEN, CENTURY 0R EQUIVALENT. (Surface area of single side will be consider for billing)</t>
  </si>
  <si>
    <t>Providing and fixing in position Panelling made out of  12mm thk. Prelam Board on one side with necessary aluminum /M.S sections ( 25 mm x 35 mm  x 1.5 mm ) framework at 600mm c/c both ways. Wood work to be treated with anti termite treatment.and edges to be finish with matching PVC Tape . Complete as per decoration plan and as specified &amp; directed by Site Engineer. (Surface Area of the partition shall be measured for billing)</t>
  </si>
  <si>
    <t>Providing and fixing in position Panelling made out of  12mm thk. Prelam Board on Existing Provided Surface. edges to be finish with matching PVC Tape . Complete as per decoration plan and as specified &amp; directed by Site Engineer. (Surface Area of the partition shall be measured for billing) &amp; (Rate will exclude the cost of framing)</t>
  </si>
  <si>
    <t>Providing and fixing in position Panelling made out of  8mm thk. WPC on Existing Surface. Complete as per decoration plan and as specified &amp; directed by Site Engineer. (Surface Area of the partition shall be measured for billing).Rate  will exclude cost of framing</t>
  </si>
  <si>
    <t>Providing and fixing in position Brick / Brick finish dado Clay tile as per drawings . Its shall be fixed  with chemical (Laticrete L335) &amp; matching grout of approved make &amp; shade on brick Wall Surface details as mentioned above on any surface as per details in drawing and as specified &amp; directed by Site Engineer.((Cost will include of tiles cladding, Mortar Mixture Thick 12-15 mm, 1:4)</t>
  </si>
  <si>
    <t>Providing and fixing in position Brick / Brick finish dado tile coated with exterior grade sealer with 8mmX4mm . Its shall be fixed with chemical (Laticrete L335) &amp; grout- Roff Snow White on brick wall surface. Complete as specified in the drawing &amp; to the satisfaction of the Architect &amp; Site-in-charge.(Cost will include of Articlad. Mortar Mixture Thick 12-15 mm, 1:4)</t>
  </si>
  <si>
    <t xml:space="preserve">Main Entry Glass Door with metal frame as per drawing- 6 ft wide
</t>
  </si>
  <si>
    <t>Providing and Applying synthetic enamel paint (Armada Blue) of approved make &amp; Shade on Metal surfaces.to be prepared by rubbing with coarser sand paper suitable for painting by filling all dents and crack &amp; two coat of primer .The rate includes scrapping ,Filling with Putty etc complete. - Colour and pattern to be specified at site by site supervisor.Approved make - Asain paint</t>
  </si>
  <si>
    <t>Providing and fixing in position Order counter : Counter top finished in 6mm thick Acrylic Solid Surface LG Hausys-HI-MACS G109 Beige Island over 19 mm thick WPC/Marine Ply. 150mm height Drawers (2 nos )to be provided below each POS.Internal area to be finish with 1 mm thick approved laminate with necessary hardwares(Lock ,Telescopic channel etc). MS powder coated framework  (40x40x1.5mm) as per detail drawing to be provided with necessay arrangement and Ledge having LED cove strip as per detail drawing Complete in all respect . Cost to include all materials, DMB Framing ,labours and necessary leads &amp; lift etc. -Counter Height-3'6"</t>
  </si>
  <si>
    <t xml:space="preserve">Providing and fixing in position Makeline : Counter top finished in 6mm thick Acrylic Solid Surface LG Hausys-HI-MACS G109 Beige Island over 19 mm thick Marine Ply / WPC and Ledge having LED cove  strip as per detail drawing Complete in all respect. Duco Paint M.S framework  with 10 mm toughened Glass as per detail drawing above counter Cost to include all materials, labours and necessary leads &amp; lift etc. </t>
  </si>
  <si>
    <t>Providing &amp; fixing in position Corian foldable ledge to be made up of 6mm corian with necessary angle &amp; bracket support required to fix on m.s frame. It shall be fixed with Chemical Adhesive . The job including cutting of corian &amp; making smooth edges wherever required . The work shall also include cost of materials, wastages,bracket, labour, all lead and lift at all levels, loading and unloading, transportation, etc. and all other incidental charges etc., complete and as directed by Engineer-in-charge. Measurement to be calculated basis on Actual area in running feet.</t>
  </si>
  <si>
    <t xml:space="preserve">Providing &amp; Constructing 115mm thick wall of class1  Brick  with conventional IS type bricks in 1:4 cement mortar inclusive of RCC tie member at every one meter height interval in 1:3:6 Cement Concrete with 2no. of 6mm diameter mild steel reinforcement &amp; 2 no. of hoop iron strips 25mm x 1.6mm, painted with anti-corrosive paint, properly bent and bonded at the end ,inclusive of shuttering, scaffolding, Raking of joints and proper curing etc. complete. </t>
  </si>
  <si>
    <t>Plastering the Siporex / brick masonry walls with 12mm to 15mm thk. Single coat cement plaster in 1: 4 (cement : sand proportion) with chickenmesh jali wherever required, including scaffolding and curing complete as specified and as directed by Site Engineer.</t>
  </si>
  <si>
    <t>Providing and laying brick-bat coba system, cm 1:3  base coat, brick-bat coba filling as per site requirement &amp; 1:4 top-finish coat. the mortar for the brick-bat koba filling shall be cm 1:4 and admixed with integral waterproofing compound and mortar plasticizer, properly compacted, curing, complete. The top-finish coat shall be broom-finished suitable for laying tiles. The cost should include sealing the annular space between the pipe and the masonary, making khurras, river sand screened and washed, at all leads, lifts, heights, with proper slope to drain-off water entirely, complete, etc. Curing shall be done for maximum for 7 days by ponding with water or after getting checked &amp; satisfied by Site Engineer .</t>
  </si>
  <si>
    <t>P/f one layer of 3mm APP membrane waterproofing ( 1 layer of membrane &amp; Two coat adhesive) of approved make in toilet &amp; kitchen area or as directed by the Site Engineer minimum 2 coats with requisite adhesive / compounds as per the manufacturers specifications on floor, sunken slab and up to height of 24” on wall. 
Waterproofing works to be carried out by company authorised installers and guarantee/warrantee provided for 5 years. Including protection plaster
Ponding test to be carried out for minimum 48 hours. 
Approved makes :  Zydex, sika</t>
  </si>
  <si>
    <t>F.5.0</t>
  </si>
  <si>
    <t>TPN DB</t>
  </si>
  <si>
    <t>Dominos ………………….Civil &amp; Interiors BOQ| Ver 3.0</t>
  </si>
  <si>
    <t>7. Scaffolding will be in contractor scope upto 4mtr &amp; Above 4mtr rate will be chargeable. If required for  installation of civil &amp; MEP.</t>
  </si>
  <si>
    <t>Dado Brick / Tile Cladding - 3 (Booth seating area)-Unistone (Zara cotswold)</t>
  </si>
  <si>
    <t>Providing &amp; fixing 15mmX15mm anodized Aluminium  finish corner guard in approved shade powder coat matching to tile color above skirting level upto 2500 mm.</t>
  </si>
  <si>
    <t>Providing &amp; fixing 15mm wide 'T' shape anodized Aluminium Transition strip</t>
  </si>
  <si>
    <t>Providing and fixing in position Glazed Vitrified Tile  flooring as per detail in drawing. It shall be fixed with cement mortar of 1:4, (required mortar bed is 25mm to 50mm thk) with thick grey cement slurry,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The cost should include PVC floor covering material. Including Corrugated sheet/Plastic sheet for tile Protection . (size - 600x600 mm)</t>
  </si>
  <si>
    <t>Providing and fixing in position Glazed Vitrified Tile flooring as per detail in drawing. It shall be fixed with cement mortar of 1 :4,(required mortar bed is 25mm to 50mm thk), with thick grey cement slurry, 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The cost should include PVC floor covering material.  Including Corrugated Sheet /Plastic sheet for tile Tile Protection .(size - 130x800 mm)/ Option - RAK -AMBER OAK   (SIZE-198X1200mm)</t>
  </si>
  <si>
    <t>Providing and fixing in position Glazed Vitrified Tile flooring as per detail in drawing. It shall be fixed with cement mortar of 1 :4, (required mortar bed is 25mm to 50mm thk), with thick grey cement slurry, 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The cost should include PVC floor covering material. Including POP /Plastic sheet for Tile Protection ..(size - 130x800mm)/ Option 2 RAK -CEDAR BROWN    (SIZE-198X1200mm)</t>
  </si>
  <si>
    <t>Providing and fixing in position Glazed Vitrified Tile flooring as per detail in drawing. It shall be fixed with cement mortar of 1 :4, (required mortar bed is 25mm to 50mm thk),with thick grey cement slurry, 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The cost should include PVC floor covering material. Including Corrugated sheet /Plastic sheet for Tile Protection (Size - 600x600mm)</t>
  </si>
  <si>
    <t>Single Leaf Flush Door - With Vision Panel with Granite framing (SDP Entry)</t>
  </si>
  <si>
    <t>Providing and fixing in position dado tile (White Tile ) as per details in drawing and  Over 12 mm thk bed of cement mortar 1:3 (cement : fine sand ) with thick grey cement slurry, with hairline joints using cement grout. The job including cutting of tiles &amp; making smooth edges wherever required . The work shall also include cost of materials, wastages, labour, all lead and lift at all levels, loading and unloading, transportation, curing etc. and all other incidental charges etc. Complete as specified in the drawing &amp; to the satisfaction of the Site Engineer.  (Size - 200x250mm)</t>
  </si>
  <si>
    <t>Dado Tile Cladding  - White Tile in Staff Toilet or changing room</t>
  </si>
  <si>
    <t>Providing &amp; Fixing 6" -8" wide band of granite of approved shade &amp; sample. It shall be fixed along the doors. (it shall be flushed with finished edge of the wall) with 1:3 cement mortar as per detailed design &amp; shall be flushed with adjoining flooring, etc. Minimum 15 mm</t>
  </si>
  <si>
    <t>Granite (Jet Black/Steel grey) Band</t>
  </si>
  <si>
    <t>Providing and Applying  Duco spray paint (Armada Blue) of approved make on Wooden /Expose metal frame. Surface to be prepared by rubbing wooden surface with coarser sand paper suitable duco paint putty to be applied and finish with priemer .The rate includes scrapping ,Filling with Putty etc completein spec. Approved make - Asain paint</t>
  </si>
  <si>
    <t>Dolphy White ABS Wall Mounted 400 ml Liquid Soap Dispenser/ Dolphy – DSDR 0065 which is manual not automatic. But the alternative specs are mentioned for Automatic.- will use current only of Dolphy/censor one will be use for flagship stores only.</t>
  </si>
  <si>
    <t xml:space="preserve">SITC RO Water booster pump upto 1 HP Auto Cut Type , mounting with rubber pad &amp; nut bolt (Make Crompton Grundfoss,Danfoss ,Kirloskar or equivalent)  </t>
  </si>
  <si>
    <t xml:space="preserve">SITC RO Water booster pump 0.5  HP Auto Cut Type , mounting with rubber pad &amp; nut bolt (Make Crompton Grundfoss,Danfoss ,Kirloskar or equivalent)  </t>
  </si>
  <si>
    <t>Providing and fixing in position Panelling made out of 6 mm thk. Bison Board of approved make on one side with necessary aluminum /M.S sections ( 25 mm x 35 mm  x 1.5 mm ) framework at 600mm c/c both ways bison joints to have 6x6mm groove . Complete as per decoration plan and as specified &amp; directed by Site Engineer. (Surface Area of the partition shall be measured for billing)</t>
  </si>
  <si>
    <t>Wall Corner Guard</t>
  </si>
  <si>
    <t>Providing &amp; fixing MS Tube 25mmX25mm finish in black Powder coat (0.5 micron) for Booth area articlad wall till skirting level as/drawing.</t>
  </si>
  <si>
    <t>MS Tube Wall guards for articlad</t>
  </si>
  <si>
    <t>Supply, installation, testing &amp; commissioning of 2 zone based conventional Fire alarm control panel with standard set complete as required.</t>
  </si>
  <si>
    <t>Providing and Fixing in position softboard as specified size. complete in all respect as per detailed drawing. Panel Size : 1200 x 900</t>
  </si>
  <si>
    <t xml:space="preserve">Providing and fixing in position Tile flooring as per detail in drawing. It shall be fixed with cement mortar of 1 :4,(required mortar bed is 25mm to 50mm thk),with thick grey cement slurry, 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The cost should include PVC floor covering material. Including corrugated sheet  /Plastic sheet for Tile Protection . 
</t>
  </si>
  <si>
    <t xml:space="preserve">Providing and fixing in position Glazed Vitrified Tile flooring as per detail in drawing. It shall be fixed with cement mortar of 1 :4,(required mortar bed is 25mm to 50mm thk),with thick grey cement slurry, 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The cost should include PVC floor covering material. Including Corrugated sheet  /Plastic sheet for Tile Protection </t>
  </si>
  <si>
    <t>Providing and fixing in position dado tile  of approved make &amp; shade on any surface as per details in drawing and Over 12 mm thk bed of cement mortar 1:3 (cement : fine sand ) with thick grey cement slurry, with hairline joints using cement grout. The job including cutting of tiles &amp; making smooth edges wherever required . The work shall also include cost of materials, wastages, labour, all lead and lift at all levels, loading and unloading, transportation, curing etc. and all other incidental charges etc. Complete as specified in the drawing &amp; to the satisfaction of the Site Engineer. Ceramic wall tile (Printed) With customize line work</t>
  </si>
  <si>
    <t>Providing and fixing in position dado tile  of approved make &amp; shade on any surface as per details in drawing and Over 12 mm thk bed of cement mortar 1:3 (cement : fine sand ) with thick grey cement slurry, with hairline joints using cement grout.The job including cutting of tiles &amp; making smooth edges wherever required . The work shall also include cost of materials, wastages, labour, all lead and lift at all levels, loading and unloading, transportation, curing etc. and all other incidental charges etc. Complete as specified in the drawing &amp; to the satisfaction of the Site Engineer.</t>
  </si>
  <si>
    <t xml:space="preserve">Hindware - Enigma or equivalent- wall mounted closet with Quiet-Close seat and cover (Catalogue no. 92024, Colour - Star white) </t>
  </si>
  <si>
    <t>Hindware or equivalent- Conceale Cistern (Concealo) and Face Plate (Concealo - Shell) / Flushing cistern can be identify from Vendor according to WC.</t>
  </si>
  <si>
    <t>Hindware table top wash basin  Fornte white 91043 or equivalent</t>
  </si>
  <si>
    <t>Toilet paper holder with cover - Hindware - (Catalogue no. F880003) or equivalent</t>
  </si>
  <si>
    <t>Hindware - Quadra Pillar cock - (Catalogue no. F380001CP, Finish - Chrome) or equivalent</t>
  </si>
  <si>
    <t>SS Kitchen Paper Holder 9" (Make : Hindware chrome F840008CP or equivalent)</t>
  </si>
  <si>
    <t>Conceal coak for makeline sink (Make- Hindware F310003ACP  OR equivalent)  Regular Body Suitable for 15mm Pipe Line with Spindle Extension &amp; Plastic Protection Cap (without Exposed Parts) OR equivalent</t>
  </si>
  <si>
    <t>Hindware Magma -1719 Artistic Basin-510X360X120 wall hung (white) or equivalent.</t>
  </si>
  <si>
    <t>Hindware-Health Faucet  F 160013 CP ABS With Rubbit Cleaning System</t>
  </si>
  <si>
    <t xml:space="preserve">Providing and fixing in position Glazed Vitrified Tile flooring as per detail in drawing. It shall be fixed with cement mortar of 1 :4,(required mortar bed is 25mm thk) with thick grey cement slurry,with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The cost should include PVC floor covering material. </t>
  </si>
  <si>
    <t xml:space="preserve">Providing and fixing in position Glazed Vitrified Tile flooring as per detail in drawing. It shall be fixed with cement mortar of 1 :4 ,(required mortar bed is 25mm to 50mm thkk) with thick grey cement slurrywith hairline joints using cement grout. The job including cutting of tiles &amp; making smooth edges wherever required . The work shall also include cost of materials, wastages, labour, all lead and lift at all levels, loading and unloading, transportation, curing etc. and all other incidental charges etc., complete and as directed by Engineer-in-charge. </t>
  </si>
  <si>
    <t>Providing and fixing in position Glazed Vitrified Tile flooring as per detail in drawing. It shall be fixed with cement mortar of 1 :4, (required mortar bed is 25mm to 50mm thk),with thick grey cement slurry, 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The cost should include PVC floor covering material. Including Corrugated sheet  /Plastic sheet for tile Protection.</t>
  </si>
  <si>
    <t xml:space="preserve">Laminate on panelling </t>
  </si>
  <si>
    <t>o op1</t>
  </si>
  <si>
    <t>o op2</t>
  </si>
  <si>
    <t>o op3</t>
  </si>
  <si>
    <t>o op4</t>
  </si>
  <si>
    <t>Supplying &amp; erecting mains with 2x4 sq.mm and earth wire 2.5 sqmm FRLS PVC copper wire laid with conduit/trunking/inside pole/Bus bars or any other places.</t>
  </si>
  <si>
    <t xml:space="preserve">Providing and fixing in position dado tile  of approved make &amp; shade on any surface as per details in drawing and Over 12 mm thk bed of cement mortar 1:3 (cement : fine sand ) with thick grey cement slurry.The job including cutting of tiles &amp; making smooth edges wherever required . The work shall also include cost of materials, wastages, labour, all lead and lift at all levels, loading and unloading, transportation, curing etc. and all other incidental charges etc. Complete as specified in the drawing &amp; to the satisfaction of the Site Engineer. </t>
  </si>
  <si>
    <t>Providing and fixing in position Brick / Brick finish dado tile with grout -Roff Rainbow -khaki  of approved make of approved make &amp; shade on Existing provided surface as per details in drawing and as specified &amp; directed by Site Engineer.  (Cost will include of Articlad &amp; Moratar Mixture Average thich 12-15mm , 1:4)</t>
  </si>
  <si>
    <t>Providing and fixing in Unistone Wall Cladding Tile as per drawing . Its shall be fixed with chemical (Laticrete L335)  &amp; matching grout  of  approved make &amp; shade on brick wall surface and as specified &amp; directed by Site Engineer.( Moratar Mixture Average thich 12-15mm , 1:4)</t>
  </si>
  <si>
    <r>
      <t>P/f 5mm to 6 mm membrane waterproofing  ( 1 layer of membrane &amp; Two coat adhesive) of approved make in toilet &amp; kitchen area or as directed by the Site Engineer minimum 2 coats with requisite adhesive / compounds as per the manufacturers specifications on floor, sunken slab and up to height of 24” on wall. 
Waterproofing works to be carried out by company authorised installers and guarantee/warrantee provided for 5 years.</t>
    </r>
    <r>
      <rPr>
        <b/>
        <sz val="10"/>
        <rFont val="Times New Roman"/>
        <family val="1"/>
      </rPr>
      <t xml:space="preserve"> </t>
    </r>
    <r>
      <rPr>
        <sz val="10"/>
        <rFont val="Times New Roman"/>
        <family val="1"/>
      </rPr>
      <t>Including protection plaster
Ponding test to be carried out for minimum 48 hours. 
Approved makes : Zydex, sika</t>
    </r>
  </si>
  <si>
    <r>
      <t>Providing &amp; fixing Rolling Shutter including motarized mechanism to be operated with key/switch  of min. 20 guage MS sheet, including floor locks, guide rail, first quality enamel paint (</t>
    </r>
    <r>
      <rPr>
        <sz val="10"/>
        <rFont val="Times New Roman"/>
        <family val="1"/>
      </rPr>
      <t xml:space="preserve"> 1 coat of primer &amp; 2 or more coat of paint until achieved smooth finish )</t>
    </r>
    <r>
      <rPr>
        <sz val="10"/>
        <color rgb="FFFF0000"/>
        <rFont val="Times New Roman"/>
        <family val="1"/>
      </rPr>
      <t>.</t>
    </r>
    <r>
      <rPr>
        <sz val="10"/>
        <color theme="1"/>
        <rFont val="Times New Roman"/>
        <family val="1"/>
      </rPr>
      <t xml:space="preserve"> Rate including cost of transportation, loading, unloading, scaffolding, wastage, taxes etc. as mentioned in drawings  directed by Site Engineer.</t>
    </r>
  </si>
  <si>
    <r>
      <t>Providing &amp; fixing manual Rolling Shutter including manual gear box of min. 20 guage MS sheet, including floor locks, guide rail, first quality enamel paint  (</t>
    </r>
    <r>
      <rPr>
        <sz val="10"/>
        <rFont val="Times New Roman"/>
        <family val="1"/>
      </rPr>
      <t xml:space="preserve"> 1 coat of primer &amp; 2 or more coat of paint until achieved smooth finish</t>
    </r>
    <r>
      <rPr>
        <sz val="10"/>
        <color theme="1"/>
        <rFont val="Times New Roman"/>
        <family val="1"/>
      </rPr>
      <t xml:space="preserve"> ). Rate including cost of transportation, loading, unloading, scaffolding, wastage, taxes etc. as mentioned in drawings  directed by Site Engineer.</t>
    </r>
  </si>
  <si>
    <r>
      <t xml:space="preserve">Tiles for Flooring     (General seating area)
FF 01 Kajaria -Fog Perla, cool cement, cool silver (Matt Finish) /Somany-Ethos grey </t>
    </r>
    <r>
      <rPr>
        <b/>
        <sz val="10"/>
        <rFont val="Times New Roman"/>
        <family val="1"/>
      </rPr>
      <t>(Details- Refer Material Spec. sheet)</t>
    </r>
  </si>
  <si>
    <r>
      <t xml:space="preserve">Tiles for Flooring  (Light) - (Booth seating)
FF 04 - Kajaria Sheesham Rosewood/ RAK AMBER OAK or Somany Strio Verano wood Teak  </t>
    </r>
    <r>
      <rPr>
        <b/>
        <sz val="10"/>
        <color theme="1"/>
        <rFont val="Times New Roman"/>
        <family val="1"/>
      </rPr>
      <t>(Details- Refer Material Spec. sheet)</t>
    </r>
  </si>
  <si>
    <r>
      <t xml:space="preserve">Tiles for Flooring  (Dark) - (Booth seating)
FF 05 - Kajaria Sheesham Nero /RAK CEDAR BROWN or Strio Benz wood Nero </t>
    </r>
    <r>
      <rPr>
        <b/>
        <sz val="10"/>
        <color theme="1"/>
        <rFont val="Times New Roman"/>
        <family val="1"/>
      </rPr>
      <t>(Details- Refer Material Spec. sheet)</t>
    </r>
    <r>
      <rPr>
        <sz val="10"/>
        <color theme="1"/>
        <rFont val="Times New Roman"/>
        <family val="1"/>
      </rPr>
      <t xml:space="preserve"> </t>
    </r>
  </si>
  <si>
    <r>
      <t xml:space="preserve">Tiles for Flooring - FF02
Kajaria-Dessert grey, cool gris,cairo gris (Matt Finish) (Kitchen  &amp; BOH) or equivalent in somany </t>
    </r>
    <r>
      <rPr>
        <b/>
        <sz val="10"/>
        <color theme="1"/>
        <rFont val="Times New Roman"/>
        <family val="1"/>
      </rPr>
      <t>(Details- Refer Material Spec. sheet)</t>
    </r>
  </si>
  <si>
    <r>
      <t>Tiles for Flooring -</t>
    </r>
    <r>
      <rPr>
        <b/>
        <sz val="10"/>
        <rFont val="Times New Roman"/>
        <family val="1"/>
      </rPr>
      <t>(Details-</t>
    </r>
    <r>
      <rPr>
        <sz val="10"/>
        <rFont val="Times New Roman"/>
        <family val="1"/>
      </rPr>
      <t xml:space="preserve"> </t>
    </r>
    <r>
      <rPr>
        <b/>
        <sz val="10"/>
        <rFont val="Times New Roman"/>
        <family val="1"/>
      </rPr>
      <t>Refer Material Spec. sheet) no.- A (2a)</t>
    </r>
    <r>
      <rPr>
        <sz val="10"/>
        <rFont val="Times New Roman"/>
        <family val="1"/>
      </rPr>
      <t xml:space="preserve">,  FF02
(Kitchen  &amp; BOH) </t>
    </r>
  </si>
  <si>
    <r>
      <t xml:space="preserve">Tiles for Flooring (Toilet areas)
Johson- Quartz grey/Somany -EC sapphire matt </t>
    </r>
    <r>
      <rPr>
        <b/>
        <sz val="10"/>
        <color theme="1"/>
        <rFont val="Times New Roman"/>
        <family val="1"/>
      </rPr>
      <t>(Details- Refer Material Spec. sheet)</t>
    </r>
    <r>
      <rPr>
        <sz val="10"/>
        <color theme="1"/>
        <rFont val="Times New Roman"/>
        <family val="1"/>
      </rPr>
      <t xml:space="preserve"> </t>
    </r>
  </si>
  <si>
    <r>
      <t xml:space="preserve">Tiles for Flooring  
FF 03 - Johnson Endura Stepping Stone - Dona Paula Plain (Outdoor Area) or Somany - Largo Stepon Verde </t>
    </r>
    <r>
      <rPr>
        <b/>
        <sz val="10"/>
        <color theme="1"/>
        <rFont val="Times New Roman"/>
        <family val="1"/>
      </rPr>
      <t xml:space="preserve"> (Details- Refer Material Spec. sheet)</t>
    </r>
    <r>
      <rPr>
        <sz val="10"/>
        <color theme="1"/>
        <rFont val="Times New Roman"/>
        <family val="1"/>
      </rPr>
      <t xml:space="preserve"> </t>
    </r>
  </si>
  <si>
    <r>
      <t xml:space="preserve">Skirting                                           (General seating area)
FF 01 - Kajaria - Fog Perla, cool cement, cool silver (Matt Finish) /Somany-Ethos grey. </t>
    </r>
    <r>
      <rPr>
        <b/>
        <sz val="10"/>
        <color theme="1"/>
        <rFont val="Times New Roman"/>
        <family val="1"/>
      </rPr>
      <t>(Details- Refer Material Spec. sheet)</t>
    </r>
  </si>
  <si>
    <r>
      <t xml:space="preserve">Skirting                                           FF02 - Kajaria-Dessert grey, cool gris,cairo gris (Matt Finish) (Kitchen  &amp; BOH) or equivalent in somany. </t>
    </r>
    <r>
      <rPr>
        <b/>
        <sz val="10"/>
        <color theme="1"/>
        <rFont val="Times New Roman"/>
        <family val="1"/>
      </rPr>
      <t>(Details- Refer Material Spec. sheet)</t>
    </r>
  </si>
  <si>
    <r>
      <t xml:space="preserve">Skirting </t>
    </r>
    <r>
      <rPr>
        <b/>
        <sz val="10"/>
        <rFont val="Times New Roman"/>
        <family val="1"/>
      </rPr>
      <t>-(Details- Refer Material Spec. sheet) no.- 2a,</t>
    </r>
    <r>
      <rPr>
        <sz val="10"/>
        <rFont val="Times New Roman"/>
        <family val="1"/>
      </rPr>
      <t xml:space="preserve">  FF02
(Kitchen  &amp; BOH)  </t>
    </r>
  </si>
  <si>
    <r>
      <t xml:space="preserve">Skirting                                           (Booth seating)
FF 04 - Kajaria Sheesham Rosewood or Somany Strio Verano wood Teak . </t>
    </r>
    <r>
      <rPr>
        <b/>
        <sz val="10"/>
        <color theme="1"/>
        <rFont val="Times New Roman"/>
        <family val="1"/>
      </rPr>
      <t>(Details- Refer Material Spec. sheet)</t>
    </r>
  </si>
  <si>
    <r>
      <t xml:space="preserve">Wall Tile Cladding - 2 (Kitchen &amp; BOH area). </t>
    </r>
    <r>
      <rPr>
        <b/>
        <sz val="10"/>
        <color theme="1"/>
        <rFont val="Times New Roman"/>
        <family val="1"/>
      </rPr>
      <t xml:space="preserve"> (Details- Refer Material Spec. sheet) no.B(3) </t>
    </r>
  </si>
  <si>
    <r>
      <t xml:space="preserve">Wall Cladding - plain Tile  (BOH &amp; Staff changing room area). </t>
    </r>
    <r>
      <rPr>
        <b/>
        <sz val="10"/>
        <color theme="1"/>
        <rFont val="Times New Roman"/>
        <family val="1"/>
      </rPr>
      <t>(Details- Refer Material Spec. sheet) no.B(4)</t>
    </r>
  </si>
  <si>
    <r>
      <t>Dado Tile Cladding  - Johson- Plain grey/Somany -EC sapphire matt(Toilets).</t>
    </r>
    <r>
      <rPr>
        <b/>
        <sz val="10"/>
        <color theme="1"/>
        <rFont val="Times New Roman"/>
        <family val="1"/>
      </rPr>
      <t xml:space="preserve"> (Details- Refer Material Spec. sheet) </t>
    </r>
  </si>
  <si>
    <r>
      <t xml:space="preserve">Providing and fixing in position </t>
    </r>
    <r>
      <rPr>
        <sz val="10"/>
        <color rgb="FF0000FF"/>
        <rFont val="Times New Roman"/>
        <family val="1"/>
      </rPr>
      <t>Glazed Vitrified Tile</t>
    </r>
    <r>
      <rPr>
        <sz val="10"/>
        <rFont val="Times New Roman"/>
        <family val="1"/>
      </rPr>
      <t xml:space="preserve"> Dado on Makeline &amp; POS counter as per detail in drawing. Over 12 mm thk bed of cement mortar 1:4 (cement : fine sand ) with thick grey cement slurry, with hairline joints.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The cost should include PVC floor covering material. </t>
    </r>
  </si>
  <si>
    <r>
      <t xml:space="preserve">Providing and Fixing in position suspended type 12 mm  Bison Board False Ceiling with required M.S frame (50x50 mm ,18 gauge with </t>
    </r>
    <r>
      <rPr>
        <sz val="10"/>
        <rFont val="Times New Roman"/>
        <family val="1"/>
      </rPr>
      <t>1 coat of primer &amp; 2 or more coat of paint until achieved smooth finish as per drawing</t>
    </r>
    <r>
      <rPr>
        <sz val="10"/>
        <color theme="1"/>
        <rFont val="Times New Roman"/>
        <family val="1"/>
      </rPr>
      <t xml:space="preserve">) work/ fixing arrangement of </t>
    </r>
    <r>
      <rPr>
        <b/>
        <sz val="10"/>
        <color theme="1"/>
        <rFont val="Times New Roman"/>
        <family val="1"/>
      </rPr>
      <t>2'x2' c/c</t>
    </r>
    <r>
      <rPr>
        <sz val="10"/>
        <color theme="1"/>
        <rFont val="Times New Roman"/>
        <family val="1"/>
      </rPr>
      <t xml:space="preserve"> and accessories, including groove joint filler, tapes, cut out for lights, &amp; fixing for cove/ pelmet / box of approved size with necessary M.S. brackets / supports for light fittings / A.C. grills / Blinds, cleaning etc. complete as per detail drawing, as specified and as directed by Site Engineer.</t>
    </r>
  </si>
  <si>
    <r>
      <t xml:space="preserve">ACP Fale Ceiling. </t>
    </r>
    <r>
      <rPr>
        <b/>
        <sz val="10"/>
        <color theme="1"/>
        <rFont val="Times New Roman"/>
        <family val="1"/>
      </rPr>
      <t>(Details- Refer Material Spec. sheet)</t>
    </r>
  </si>
  <si>
    <r>
      <t>Providing and Fixing in position suspended type 4mm thk ACP  False Ceiling with required M.S frame 50x50 mm ,18 Gauge</t>
    </r>
    <r>
      <rPr>
        <sz val="10"/>
        <rFont val="Times New Roman"/>
        <family val="1"/>
      </rPr>
      <t xml:space="preserve"> and </t>
    </r>
    <r>
      <rPr>
        <sz val="10"/>
        <color theme="1"/>
        <rFont val="Times New Roman"/>
        <family val="1"/>
      </rPr>
      <t xml:space="preserve">work/ fixing arrangement of </t>
    </r>
    <r>
      <rPr>
        <b/>
        <sz val="10"/>
        <color theme="1"/>
        <rFont val="Times New Roman"/>
        <family val="1"/>
      </rPr>
      <t>2'x2' c/c</t>
    </r>
    <r>
      <rPr>
        <sz val="10"/>
        <color theme="1"/>
        <rFont val="Times New Roman"/>
        <family val="1"/>
      </rPr>
      <t xml:space="preserve"> and accessories, including groove joint filler, tapes, cut out for lights, &amp; fixing for cove/ pelmet / box of approved size with necessary M.S. brackets / supports for light fittings / Blinds, cleaning etc. complete as per detail drawing, as specified and as directed by Site Engineer.</t>
    </r>
  </si>
  <si>
    <r>
      <t xml:space="preserve">Providing and Fixing in position Ceiling Suspended Metal Grid frame (1500 x 900 ) made out of 25x25mm m.s. hollow box pipe finished with approved shade  of </t>
    </r>
    <r>
      <rPr>
        <sz val="10"/>
        <rFont val="Times New Roman"/>
        <family val="1"/>
      </rPr>
      <t xml:space="preserve">.5 micron </t>
    </r>
    <r>
      <rPr>
        <sz val="10"/>
        <color theme="1"/>
        <rFont val="Times New Roman"/>
        <family val="1"/>
      </rPr>
      <t xml:space="preserve"> powder coat . Also to have 10 mm dia m.s. rods placed on every 110 mm c/c horizontaly &amp; verticaly, finish with approved shade of powder coat. Necessary suspension arrangement to be done with m.s. string to fix with m.s. plate &amp; anchor fasteners to the RCC slab. Complete as per detail drawing, as specified and as directed by SIte Engineer.</t>
    </r>
  </si>
  <si>
    <r>
      <t>Bison Partition -</t>
    </r>
    <r>
      <rPr>
        <b/>
        <sz val="10"/>
        <color theme="1"/>
        <rFont val="Times New Roman"/>
        <family val="1"/>
      </rPr>
      <t xml:space="preserve"> P1</t>
    </r>
  </si>
  <si>
    <r>
      <rPr>
        <b/>
        <sz val="10"/>
        <rFont val="Times New Roman"/>
        <family val="1"/>
      </rPr>
      <t>Framing</t>
    </r>
    <r>
      <rPr>
        <sz val="10"/>
        <rFont val="Times New Roman"/>
        <family val="1"/>
      </rPr>
      <t xml:space="preserve">-Cutting of section &amp; Providing and fixing M.S frame work in built up tubular section (square hollow tubes  40 mm x 40 mm  x 1.5 mm ) framework at 600mm c/c both ways in partition included bolted or welded in built up section to recieve bison pallening . The rate should include applying of two or more coats of primer , putty , complete as per standard technical specification, instructions of site engineer and as per decoration plan. </t>
    </r>
  </si>
  <si>
    <r>
      <t xml:space="preserve">Ply Panelling - </t>
    </r>
    <r>
      <rPr>
        <b/>
        <sz val="10"/>
        <color theme="1"/>
        <rFont val="Times New Roman"/>
        <family val="1"/>
      </rPr>
      <t>PN3</t>
    </r>
    <r>
      <rPr>
        <sz val="10"/>
        <color theme="1"/>
        <rFont val="Times New Roman"/>
        <family val="1"/>
      </rPr>
      <t xml:space="preserve">
</t>
    </r>
  </si>
  <si>
    <r>
      <t>Dado Brick / Tile Cladding - 3 (Booth seating area)-</t>
    </r>
    <r>
      <rPr>
        <u/>
        <sz val="10"/>
        <color theme="1"/>
        <rFont val="Times New Roman"/>
        <family val="1"/>
      </rPr>
      <t>(ACG 795 Articlad-Aggregate Material-German Handmade)</t>
    </r>
  </si>
  <si>
    <r>
      <t>Dado Brick / Tile Cladding - 3 (Booth seating area)-</t>
    </r>
    <r>
      <rPr>
        <u/>
        <sz val="10"/>
        <color theme="1"/>
        <rFont val="Times New Roman"/>
        <family val="1"/>
      </rPr>
      <t>(ACG 795 Articlad- Aggregate Material-German Handmade)</t>
    </r>
  </si>
  <si>
    <r>
      <t>Dado Brick / Tile Cladding - 3 (Booth seating area)-</t>
    </r>
    <r>
      <rPr>
        <u/>
        <sz val="10"/>
        <color theme="1"/>
        <rFont val="Times New Roman"/>
        <family val="1"/>
      </rPr>
      <t>MCM(Code -A Series Brick 54058)</t>
    </r>
  </si>
  <si>
    <r>
      <t>Dado Brick / Tile Cladding - White Brick at Entrance area-</t>
    </r>
    <r>
      <rPr>
        <u/>
        <sz val="10"/>
        <color theme="1"/>
        <rFont val="Times New Roman"/>
        <family val="1"/>
      </rPr>
      <t>Articlad ACG 555 Exterior Grade-Aggregate Material-German Handmade</t>
    </r>
  </si>
  <si>
    <r>
      <t>Dado Brick / Tile Cladding - White Brick at Entrance area-</t>
    </r>
    <r>
      <rPr>
        <u/>
        <sz val="10"/>
        <color theme="1"/>
        <rFont val="Times New Roman"/>
        <family val="1"/>
      </rPr>
      <t>MCM Clay Tile(Code -K series ,facing brick /052)</t>
    </r>
  </si>
  <si>
    <r>
      <t xml:space="preserve">Dado Brick / Tile Cladding - White Brick at Entrance area- </t>
    </r>
    <r>
      <rPr>
        <u/>
        <sz val="10"/>
        <color theme="1"/>
        <rFont val="Times New Roman"/>
        <family val="1"/>
      </rPr>
      <t>Unistone (Dholpur)</t>
    </r>
  </si>
  <si>
    <r>
      <t xml:space="preserve">Exterior Textured Paint </t>
    </r>
    <r>
      <rPr>
        <u/>
        <sz val="10"/>
        <color theme="1"/>
        <rFont val="Times New Roman"/>
        <family val="1"/>
      </rPr>
      <t>(Spectrum/Equivalent  -Graniplast stone dust finish)</t>
    </r>
    <r>
      <rPr>
        <sz val="10"/>
        <color theme="1"/>
        <rFont val="Times New Roman"/>
        <family val="1"/>
      </rPr>
      <t xml:space="preserve"> on facade portal- Refer material specification sheet</t>
    </r>
  </si>
  <si>
    <r>
      <t>Painting - Textured Paint -</t>
    </r>
    <r>
      <rPr>
        <b/>
        <sz val="10"/>
        <rFont val="Times New Roman"/>
        <family val="1"/>
      </rPr>
      <t>(Details- Refer Material Spec. sheet)</t>
    </r>
    <r>
      <rPr>
        <sz val="10"/>
        <rFont val="Times New Roman"/>
        <family val="1"/>
      </rPr>
      <t xml:space="preserve">
(Vertical Exposed Surfaces)</t>
    </r>
  </si>
  <si>
    <r>
      <t>Providing and fixing of PVC water vertical type storage tanks of the approved quality, including making solid  work complete in all respects with gate valve,</t>
    </r>
    <r>
      <rPr>
        <sz val="10"/>
        <color rgb="FF0070C0"/>
        <rFont val="Times New Roman"/>
        <family val="1"/>
      </rPr>
      <t xml:space="preserve"> float valve</t>
    </r>
    <r>
      <rPr>
        <sz val="10"/>
        <color theme="1"/>
        <rFont val="Times New Roman"/>
        <family val="1"/>
      </rPr>
      <t xml:space="preserve"> and necessary accessiories .(Sintex or equivalent make of Capacity - 200-250 ltrs)</t>
    </r>
  </si>
  <si>
    <r>
      <t>WC</t>
    </r>
    <r>
      <rPr>
        <b/>
        <sz val="10"/>
        <rFont val="Times New Roman"/>
        <family val="1"/>
      </rPr>
      <t xml:space="preserve"> (Details - Refer Toilet Specs.)</t>
    </r>
  </si>
  <si>
    <r>
      <t xml:space="preserve">Wash Basin </t>
    </r>
    <r>
      <rPr>
        <b/>
        <sz val="10"/>
        <rFont val="Times New Roman"/>
        <family val="1"/>
      </rPr>
      <t>(Details - Refer Toilet Specs.)</t>
    </r>
  </si>
  <si>
    <r>
      <t xml:space="preserve">Soap Dispenser Wash Basin </t>
    </r>
    <r>
      <rPr>
        <b/>
        <sz val="10"/>
        <rFont val="Times New Roman"/>
        <family val="1"/>
      </rPr>
      <t>(Details - Refer Toilet Specs.)</t>
    </r>
  </si>
  <si>
    <r>
      <t xml:space="preserve">Jet Spray (Health Faucet)  </t>
    </r>
    <r>
      <rPr>
        <b/>
        <sz val="10"/>
        <rFont val="Times New Roman"/>
        <family val="1"/>
      </rPr>
      <t>(Details - Refer Toilet Specs.)</t>
    </r>
  </si>
  <si>
    <r>
      <t xml:space="preserve">Providing and fixing TPN/DP </t>
    </r>
    <r>
      <rPr>
        <sz val="10"/>
        <color rgb="FF000000"/>
        <rFont val="Times New Roman"/>
        <family val="1"/>
      </rPr>
      <t>enclosure box</t>
    </r>
    <r>
      <rPr>
        <sz val="10"/>
        <color theme="1"/>
        <rFont val="Times New Roman"/>
        <family val="1"/>
      </rPr>
      <t xml:space="preserve"> for indoor purpose</t>
    </r>
  </si>
  <si>
    <r>
      <t xml:space="preserve">Providing and fixing TPN/DP </t>
    </r>
    <r>
      <rPr>
        <sz val="10"/>
        <color rgb="FF000000"/>
        <rFont val="Times New Roman"/>
        <family val="1"/>
      </rPr>
      <t>enclosure box</t>
    </r>
    <r>
      <rPr>
        <b/>
        <sz val="10"/>
        <color rgb="FF000000"/>
        <rFont val="Times New Roman"/>
        <family val="1"/>
      </rPr>
      <t xml:space="preserve"> </t>
    </r>
    <r>
      <rPr>
        <sz val="10"/>
        <color rgb="FF000000"/>
        <rFont val="Times New Roman"/>
        <family val="1"/>
      </rPr>
      <t>(Wheather Proof)</t>
    </r>
    <r>
      <rPr>
        <sz val="10"/>
        <color theme="1"/>
        <rFont val="Times New Roman"/>
        <family val="1"/>
      </rPr>
      <t xml:space="preserve"> for outdoor purposes</t>
    </r>
  </si>
  <si>
    <r>
      <t>Point wiring shall include FRLS</t>
    </r>
    <r>
      <rPr>
        <b/>
        <sz val="10"/>
        <rFont val="Times New Roman"/>
        <family val="1"/>
      </rPr>
      <t xml:space="preserve"> </t>
    </r>
    <r>
      <rPr>
        <sz val="10"/>
        <rFont val="Times New Roman"/>
        <family val="1"/>
      </rPr>
      <t xml:space="preserve">wire with all necessary "MMS PVC CONDUIT", with all fittings ,  accessories , couplings,collars etc., junction / pull / inspection boxes, wires, supports,bushings lamp holders, ceiling rose, flexible conduit, fan hooks wherever required, modular switch, switch box, Fan electronic regulator &amp; terminations using tinned copper lugs of crimping type with cheisling and scaffolding.  The scope of sub mains wiring from Panel to DB are excluded.All wiring should be terminated with coupler &amp; connectors.All lighting fixture wiring shall be carried out for primary point using 1.5sqmm copper stranded &amp; for secondary wiring </t>
    </r>
    <r>
      <rPr>
        <sz val="10"/>
        <color rgb="FF00B0F0"/>
        <rFont val="Times New Roman"/>
        <family val="1"/>
      </rPr>
      <t xml:space="preserve">1sqmm </t>
    </r>
    <r>
      <rPr>
        <sz val="10"/>
        <rFont val="Times New Roman"/>
        <family val="1"/>
      </rPr>
      <t xml:space="preserve">copper stranded conductor 660/1100V  grade PVC insulated wire in "PVC  Conduit".  Individual junction/inspection boxes shall be provided for each lighting fitting for the purpose of looping from fitting to fitting. 
</t>
    </r>
    <r>
      <rPr>
        <b/>
        <sz val="10"/>
        <rFont val="Times New Roman"/>
        <family val="1"/>
      </rPr>
      <t>From switch board/DB to first light fitting will be termed as primary point and First fitting to subsequent fitting on the same circuit shall be as termed secondary point. Light point wiring shall excluded submains wiring from Panel to DB. The scope of light point wiring starts after switch board/DB where switching control is directly from DB.</t>
    </r>
  </si>
  <si>
    <r>
      <t xml:space="preserve">Wiring for the following light points with 2X1.5 sq mm PVC insulated copper conductor 650V grade FRLS wires in concealed or surface mounted 20/25mm dia MMS PVC conduit as required including providing 6 amps flush type PVC moulded switches, cover plate,5 sided 1.2mm thick G.I. Box one module  for housing switches and earthing of the fixtures and outlet box with 1.5 mm PVC insulated copper conductor 650V grade green earth wire.(switches-as/approved make)- </t>
    </r>
    <r>
      <rPr>
        <b/>
        <sz val="10"/>
        <rFont val="Times New Roman"/>
        <family val="1"/>
      </rPr>
      <t>upto 10 Mt. wire length is inclusive.</t>
    </r>
  </si>
  <si>
    <r>
      <t>Supply, Installation, Testing &amp; Commissioning of mains with 2 X 1.5 sq.mm and earth wire 1.5 sqmm FRLS PVC copper wire ,in rigid  MMS PVC conduit min.25 mm dia, for light/fan/exhaust point from DB to point including all required accessories,etc  as per specification.</t>
    </r>
    <r>
      <rPr>
        <b/>
        <sz val="10"/>
        <rFont val="Times New Roman"/>
        <family val="1"/>
      </rPr>
      <t>(If wire length increase above 10 mt mentioned in lighting circuit)</t>
    </r>
  </si>
  <si>
    <r>
      <t xml:space="preserve">Wiring for the following light points with 2X1.5 sq mm PVC insulated copper conductor 650V grade FRLS wires in concealed or surface mounted 20/25mm dia MS conduit as required including providing 6 amps flush type PVC moulded switches, cover plate,5 sided 1.2mm thick G.I. Box one module  for housing switches and earthing of the fixtures and outlet box with 1.5 mm PVC insulated copper conductor 650V grade green earth wire.(switches-as/approved make)- </t>
    </r>
    <r>
      <rPr>
        <b/>
        <sz val="10"/>
        <rFont val="Times New Roman"/>
        <family val="1"/>
      </rPr>
      <t>upto 10 Mt. wire length is inclusive.</t>
    </r>
  </si>
  <si>
    <r>
      <t>Supply, Installation, Testing &amp; Commissioning of mains with 2 X 1.5 sq.mm and earth wire 1.5 sqmm FRLS PVC copper wire ,in rigid  MS conduit min.25 mm dia, for light/fan/exhaust point from DB to point including all required accessories,etc  as per specification.</t>
    </r>
    <r>
      <rPr>
        <b/>
        <sz val="10"/>
        <rFont val="Times New Roman"/>
        <family val="1"/>
      </rPr>
      <t>(If wire length increase above 10 mt mentioned in lighting circuit)</t>
    </r>
  </si>
  <si>
    <r>
      <t xml:space="preserve">Supplying &amp; erecting  </t>
    </r>
    <r>
      <rPr>
        <sz val="10"/>
        <color rgb="FFFF0000"/>
        <rFont val="Times New Roman"/>
        <family val="1"/>
      </rPr>
      <t>MMS</t>
    </r>
    <r>
      <rPr>
        <sz val="10"/>
        <rFont val="Times New Roman"/>
        <family val="1"/>
      </rPr>
      <t xml:space="preserve"> PVC flexible Conduit 25 mm dia.conforming to I.S. and approved make with required number of couplings, bushes, check nuts etc. </t>
    </r>
  </si>
  <si>
    <r>
      <t xml:space="preserve">Supplying and making indoor Cable end Termination of following sizes 1.1kV grade LT XLPE insulated, HR PVC sheathed, stranded Aluminum/copper conductor, Armoured/ Unarmoured cables as per IS:7098 part-I including cost of tinned copper / Aluminium heavy duty crimpping lugs, </t>
    </r>
    <r>
      <rPr>
        <b/>
        <u/>
        <sz val="10"/>
        <color rgb="FF000000"/>
        <rFont val="Times New Roman"/>
        <family val="1"/>
      </rPr>
      <t>double compression weatherproof glands</t>
    </r>
    <r>
      <rPr>
        <sz val="10"/>
        <color rgb="FF000000"/>
        <rFont val="Times New Roman"/>
        <family val="1"/>
      </rPr>
      <t>, insulation tape, Name Plate at Both Ends and all necessary material to complete the termination.</t>
    </r>
  </si>
  <si>
    <r>
      <t>3C x 2.5mm</t>
    </r>
    <r>
      <rPr>
        <vertAlign val="superscript"/>
        <sz val="10"/>
        <color theme="1"/>
        <rFont val="Times New Roman"/>
        <family val="1"/>
      </rPr>
      <t>2</t>
    </r>
    <r>
      <rPr>
        <sz val="10"/>
        <color theme="1"/>
        <rFont val="Times New Roman"/>
        <family val="1"/>
      </rPr>
      <t xml:space="preserve"> 1100V grade flexible copper conductor sheathed FLRS PVC cable (P, N, IG)- IS 694/1990.</t>
    </r>
  </si>
  <si>
    <r>
      <t>3C x 4.0mm</t>
    </r>
    <r>
      <rPr>
        <vertAlign val="superscript"/>
        <sz val="10"/>
        <rFont val="Times New Roman"/>
        <family val="1"/>
      </rPr>
      <t>2</t>
    </r>
    <r>
      <rPr>
        <sz val="10"/>
        <rFont val="Times New Roman"/>
        <family val="1"/>
      </rPr>
      <t xml:space="preserve"> 1100V grade flexible copper conductor sheathed FLRS PVC cable (P, N, IG)- IS 694/1990.</t>
    </r>
  </si>
  <si>
    <r>
      <rPr>
        <sz val="10"/>
        <color rgb="FF000000"/>
        <rFont val="Times New Roman"/>
        <family val="1"/>
      </rPr>
      <t xml:space="preserve"> </t>
    </r>
    <r>
      <rPr>
        <sz val="10"/>
        <color theme="1"/>
        <rFont val="Times New Roman"/>
        <family val="1"/>
      </rPr>
      <t>VGA cable Including spliter</t>
    </r>
  </si>
  <si>
    <t>Hindware -Quadra which is actually “Quadra Bib Cock 2 in 1 with wall flange” or equivalent</t>
  </si>
  <si>
    <t>Providing &amp; erecting Hot deeped Galvanised Perforated type Cable tray manufactured from 18 swg (1.6 mm thick) GI sheet of 300 mm width &amp; 50 mm height complete with necessary coupler plates &amp; hardware  in approved manner. Including Paints</t>
  </si>
  <si>
    <t>Providing &amp; erecting Hot deeped Galvanised Non -Perforated type Cable tray manufactured from 18 swg (1.6 mm thick) GI sheet of 300 mm width &amp; 50 mm height complete with necessary coupler plates &amp; hardware in approved manner  Including Paint</t>
  </si>
  <si>
    <t>Providing &amp; erecting Hot deeped Galvanised Perforated type Cable tray manufactured from 18 swg (1.6 mm thick) GI sheet of 200 mm width &amp; 50 mm height complete with necessary coupler plates &amp; hardware in approved manner.Including Paint</t>
  </si>
  <si>
    <t>Providing &amp; erecting Hot deeped Galvanised Non -Perforated type Cable tray manufactured from 18 swg (1.6 mm thick) GI sheet of 200 mm width &amp; 50 mm height complete with necessary coupler plates &amp; hardware in approved manner.Including Paint</t>
  </si>
  <si>
    <t>Providing &amp; erecting Hot deeped Galvanised Perforated type Cable tray manufactured from 18 swg (1.6 mm thick) GI sheet of 100 mm width &amp; 50 mm height complete with necessary coupler plates &amp; hardware in approved manner.Including Paint</t>
  </si>
  <si>
    <t>Providing &amp; erecting Hot deeped Galvanised Non- Perforated type Cable tray manufactured from 18 swg (1.6 mm thick) GI sheet of 100 mm width &amp; 50 mm height complete with necessary coupler plates &amp; hardware in approved manner.Including Paint</t>
  </si>
  <si>
    <t>Providing &amp; erecting Hot deeped Galvanised Perforated type Cable tray manufactured from 18 swg (1.6 mm thick) GI sheet of 50 mm width &amp; 50 mm height complete with necessary coupler plates &amp; hardware in approved manner.Including Paint</t>
  </si>
  <si>
    <r>
      <t>Providing &amp; erecting Hot deeped Galvanised Non -Perforated type Cable tray manufactured from 18 swg (</t>
    </r>
    <r>
      <rPr>
        <u/>
        <sz val="10"/>
        <rFont val="Times New Roman"/>
        <family val="1"/>
      </rPr>
      <t xml:space="preserve">1.6 mm thick) </t>
    </r>
    <r>
      <rPr>
        <sz val="10"/>
        <rFont val="Times New Roman"/>
        <family val="1"/>
      </rPr>
      <t>GI sheet of 50 mm width &amp; 50 mm height complete with necessary coupler plates &amp; hardware in approved manner.Including Paint</t>
    </r>
  </si>
  <si>
    <t>Power Point wiring</t>
  </si>
  <si>
    <t>All switch socket wiring shall be carried out for primary point using 3x2.5 sq mm wire in "PVC  Conduit" for connection of 6/16amp socket. Individual junction/inspection boxes shall be provided for each Power Point for the purpose of looping with cheisling and scaffolding work if required .Inclusive of all G.I. Boxing and wire termination &amp; MMS conduit etc. From DB to first switch socket will be termed as primary point and First socket to subsequent looping on the same circuit shall be as termed secondary point. Power point wiring shall excluded submains wiring from Panel to D.B. The scope of Power point wiring starts after DB where switching control is directly from DB.upto 10 Mt. wire length is inclusive.</t>
  </si>
  <si>
    <t>First Point wiring with 6A,5pin wall socket outlet and controlled by a 6A switch</t>
  </si>
  <si>
    <t>Extra loop point wiring with 6A, 5 pin wall socket outlet and controlled by a 6A switch upto 6 mtr length</t>
  </si>
  <si>
    <t>First Point wiring with 16A,5pin wall socket outlet and controlled by a 16A switch</t>
  </si>
  <si>
    <t>Extra loop point wiring with 16A, 5 pin wall socket outlet and controlled by a 16A switch upto 6 mtr length</t>
  </si>
  <si>
    <t>Additional 6 Amp Switch &amp; socket outlet in G.I. Box on modular cover plate adjoining and looped from the existing point. (Note:-additional means switch socket in modular box and plate adjoining the existing one on the same circuit.) Wire will be paid in Rmt separately</t>
  </si>
  <si>
    <t>All switch socket wiring shall be carried out for primary point using 3X4 sq mm wire in "PVC  Conduit" for connection of 16 amp socket .  Individual junction/inspection boxes shall be provided for each Power Point for the purpose of looping with cheisling and scaffolding work if required .Inclusive of all G.I. Boxing and wire termination &amp; MMS PVC conduit etc. From DB to first switch socket will be termed as primary point and First socket to subsequent looping on the same circuit shall be as termed secondary point. Power point wiring shall excluded submains wiring from Panel to D.B. The scope of Power point wiring starts after DB where switching control is directly from DB.upto 12 Mt. wire length is inclusive.</t>
  </si>
  <si>
    <t>First Point wiring with 16A, 3Pin combined shuttered wall socket outlet and controlled by a 16A one way switch with indicator.</t>
  </si>
  <si>
    <t>Extra loop point wiring with 16A, 3Pin combined shuttered wall socket outlet and controlled by a 16A one way switch with indicator.upto 6 mtr wiring</t>
  </si>
  <si>
    <t>Additional 16 Amp Switch &amp; socket outlet in G.I. Box on modular cover plate adjoining and looped from the existing point. (Note:-additional means switch socket in modular box and plate adjoining the existing one on the same circuit.) . Wire will be paid in Rmt separately</t>
  </si>
  <si>
    <t>Supply and Laying of Wiring for light/ power plug with 4X4 sq. mm FRLS PVC  insulated copper conductor single core wire in surface/recessed medium class MMS PVC conduit alongwith 2 Nos. 4 sq. mm FRLS PVC insulated copper conductor single core cable for loop earthing as required.</t>
  </si>
  <si>
    <t>Power Point wiring(MS conduit)</t>
  </si>
  <si>
    <t>All switch socket wiring shall be carried out for primary point using 3x2.5 sq mm wire in "MS  Conduit" for connection of 6/16amp socket. Individual junction/inspection boxes shall be provided for each Power Point for the purpose of looping with cheisling and scaffolding work if required .Inclusive of all G.I. Boxing and wire termination &amp; MMS conduit etc. From DB to first switch socket will be termed as primary point and First socket to subsequent looping on the same circuit shall be as termed secondary point. Power point wiring shall excluded submains wiring from Panel to D.B. The scope of Power point wiring starts after DB where switching control is directly from DB.upto 10 Mt. wire length is inclusive.</t>
  </si>
  <si>
    <t>h.2</t>
  </si>
  <si>
    <t>h.3</t>
  </si>
  <si>
    <t>h.4</t>
  </si>
  <si>
    <t>All switch socket wiring shall be carried out for primary point using 3X4 sq mm wire in "MS Conduit" for connection of 16 amp socket .  Individual junction/inspection boxes shall be provided for each Power Point for the purpose of looping with cheisling and scaffolding work if required .Inclusive of all G.I. Boxing and wire termination &amp; MMS PVC conduit etc. From DB to first switch socket will be termed as primary point and First socket to subsequent looping on the same circuit shall be as termed secondary point. Power point wiring shall excluded submains wiring from Panel to D.B. The scope of Power point wiring starts after DB where switching control is directly from DB.upto 12 Mt. wire length is inclusive.</t>
  </si>
  <si>
    <t>j.1</t>
  </si>
  <si>
    <t>j.2</t>
  </si>
  <si>
    <t>j.3</t>
  </si>
  <si>
    <t>j.4</t>
  </si>
  <si>
    <t>j.5</t>
  </si>
  <si>
    <t>k.1</t>
  </si>
  <si>
    <t>k.2</t>
  </si>
  <si>
    <t>k.3</t>
  </si>
  <si>
    <t>k.4</t>
  </si>
  <si>
    <t>k.5</t>
  </si>
  <si>
    <t>Shera  board  Paneling for Textured paint /White Paint at Façade</t>
  </si>
  <si>
    <t>Providing and fixing in position Shera Board Panelling made out 8 mm thk. Shera board with 25mm x 50mm aluminum sections/M.S framework at 600mm x 1200 mm c/c with two coat of primer . Complete as per decoration plan and as specified &amp; directed by Site Engineer. (Surface area of the partition shall be measured for billing)</t>
  </si>
  <si>
    <t>Area</t>
  </si>
  <si>
    <r>
      <t xml:space="preserve">Dado Tile Cladding         Shesham Oak wood </t>
    </r>
    <r>
      <rPr>
        <b/>
        <sz val="10"/>
        <rFont val="Times New Roman"/>
        <family val="1"/>
      </rPr>
      <t>(Details- Refer Material Spec. sheet)</t>
    </r>
    <r>
      <rPr>
        <sz val="10"/>
        <rFont val="Times New Roman"/>
        <family val="1"/>
      </rPr>
      <t xml:space="preserve">  </t>
    </r>
  </si>
  <si>
    <r>
      <t>Dado Tile Cladding on Counter-
130 x 800 mm - Sheesham Rosewood (Herringbone pattern).(</t>
    </r>
    <r>
      <rPr>
        <b/>
        <sz val="10"/>
        <color theme="1"/>
        <rFont val="Times New Roman"/>
        <family val="1"/>
      </rPr>
      <t>Details- Refer Material Spec. sheet</t>
    </r>
    <r>
      <rPr>
        <sz val="10"/>
        <color theme="1"/>
        <rFont val="Times New Roman"/>
        <family val="1"/>
      </rPr>
      <t>)</t>
    </r>
  </si>
  <si>
    <t>Suspended Wooden Ceiling frame with mesh</t>
  </si>
  <si>
    <t>Providing and fixing ceiling made with 40mm X 40mm thick seaonsal wood finished with polish and mesh as/appd. shade.Complete as specified in the drawing &amp; to the satisfaction of the Architect &amp; Site-in-charge.</t>
  </si>
  <si>
    <t>Suspended Mesh Ceiling in MS frame for booth sofa</t>
  </si>
  <si>
    <t xml:space="preserve">Providing and fixing 30X30 mm M.S. Hollow pipe frame with mess jali suspeneded from slab, finished with approved shade of semi-gloss powder coat.Complete as specified in the drawing &amp; to the satisfaction of the Architect &amp; Site-in-charge.
</t>
  </si>
  <si>
    <t>New Items</t>
  </si>
  <si>
    <t>ACP Cladding for exterior</t>
  </si>
  <si>
    <t>Providing and Fixing in position Main Entry Door as per details in drawings including outer Alunimium sections  70 mm x 50 mm and  8 mm toughened clear glass to be fixed rubber beading and hardware including S.S  Brush Finish Handle 1200 mm ht (square one) with inbuilt locking and Aluminium Frame to be finish in powder coated grey (Shade-Graphite Black RAL 9011) . (Cost will include all hardwares including Hinges ,Handle , Brush seal etc)</t>
  </si>
  <si>
    <t>Painting - Asain coal mine 8301 (Vertical Exposed Surfaces)</t>
  </si>
  <si>
    <t>Painting - Solen grey 8302 Dark Shade -Highlighter wall (Vertical Exposed Surfaces)</t>
  </si>
  <si>
    <t xml:space="preserve">Providing and applying asain Paint on wall of approved make &amp; shade filling the dents with approved Acrylic putty gypsum / or approved crack filler, binder, cleaning and making the surface dust free, preparing surfaces, applying a coat of sealer or primer as per the manufacturers specifications, applying two under coats and one finished coat of paint to achieve the required finish including scrapping the existing paint, scaffolding, cleaning etc. complete as per detail drawing, as specified and as directed by  Engineer-in-charge. </t>
  </si>
  <si>
    <t>Painting -Grey Matter 8304 Light Shade (Vertical Exposed Surfaces)</t>
  </si>
  <si>
    <t>Corrugated Sheet with Aluminium Framing</t>
  </si>
  <si>
    <t xml:space="preserve">Providing and fixing in position GI sheet made out of 22 gauage GI-V shape round banding sheet  &amp; finished with powder coating (Armada Blue) to be fixed on 100x50x60 mm Aluminium/MS frameWORK with 2mm thk &amp; 50x50 mm aluminium/MS angle to be painted with anti- corrosion paint on all side and powder coated aluminium rectangular tube border size 100x25x1.5 to be fixed all round the signage. Complete as per store front details and specified in drawing.  </t>
  </si>
  <si>
    <t>Providing and fixing in position fixed 10 mm toughened glass pratition with As/approved powder coated (ARMADA BLUE) or colout matching to pantone shade PMS 2965 C aluminium outer frame of 40x45x1.5mm from inside with toughened glass.</t>
  </si>
  <si>
    <t>A. CIVIL &amp; INTERIOR BOQ-DOMINOS -Una</t>
  </si>
  <si>
    <t>Providing &amp; fixing Rolling Shutter including motarized mechanism to be operated with key/switch  of min. 20 guage MS sheet, including floor locks, guide rail, first quality enamel paint ( 1 coat of primer &amp; 2 or more coat of paint until achieved smooth finish ). Rate including cost of transportation, loading, unloading, scaffolding, wastage, taxes etc. as mentioned in drawings  directed by Site Engineer.</t>
  </si>
  <si>
    <t>Providing &amp; fixing manual Rolling Shutter including manual gear box of min. 20 guage MS sheet, including floor locks, guide rail, first quality enamel paint  ( 1 coat of primer &amp; 2 or more coat of paint until achieved smooth finish ). Rate including cost of transportation, loading, unloading, scaffolding, wastage, taxes etc. as mentioned in drawings  directed by Site Engineer.</t>
  </si>
  <si>
    <t xml:space="preserve">Providing and fixing in position Glazed Vitrified Tile Dado on Makeline &amp; POS counter as per detail in drawing. Over 12 mm thk bed of cement mortar 1:4 (cement : fine sand ) with thick grey cement slurry, with hairline joints.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The cost should include PVC floor covering material. </t>
  </si>
  <si>
    <t>Providing and Fixing in position Ceiling Suspended Metal Grid frame (1500 x 900 ) made out of 25x25mm m.s. hollow box pipe finished with approved shade  of .5 micron  powder coat . Also to have 10 mm dia m.s. rods placed on every 110 mm c/c horizontaly &amp; verticaly, finish with approved shade of powder coat. Necessary suspension arrangement to be done with m.s. string to fix with m.s. plate &amp; anchor fasteners to the RCC slab. Complete as per detail drawing, as specified and as directed by SIte Engineer.</t>
  </si>
  <si>
    <r>
      <t>P/f 5mm to 6 mm membrane waterproofing  ( 1 layer of membrane &amp; Two coat adhesive) of approved make in toilet &amp; kitchen area or as directed by the Site Engineer minimum 2 coats with requisite adhesive / compounds as per the manufacturers specifications on floor, sunken slab and up to height of 24” on wall. 
Waterproofing works to be carried out by company authorised installers and guarantee/warrantee provided for 5 years.</t>
    </r>
    <r>
      <rPr>
        <b/>
        <sz val="10"/>
        <color theme="1"/>
        <rFont val="Times New Roman"/>
        <family val="1"/>
      </rPr>
      <t xml:space="preserve"> </t>
    </r>
    <r>
      <rPr>
        <sz val="10"/>
        <color theme="1"/>
        <rFont val="Times New Roman"/>
        <family val="1"/>
      </rPr>
      <t>Including protection plaster
Ponding test to be carried out for minimum 48 hours. 
Approved makes : Zydex, sika</t>
    </r>
  </si>
  <si>
    <r>
      <t xml:space="preserve">Tiles for Flooring     (General seating area)
FF 01 Kajaria -Fog Perla, cool cement, cool silver (Matt Finish) /Somany-Ethos grey </t>
    </r>
    <r>
      <rPr>
        <b/>
        <sz val="10"/>
        <color theme="1"/>
        <rFont val="Times New Roman"/>
        <family val="1"/>
      </rPr>
      <t>(Details- Refer Material Spec. sheet)</t>
    </r>
  </si>
  <si>
    <r>
      <t>Tiles for Flooring -</t>
    </r>
    <r>
      <rPr>
        <b/>
        <sz val="10"/>
        <color theme="1"/>
        <rFont val="Times New Roman"/>
        <family val="1"/>
      </rPr>
      <t>(Details-</t>
    </r>
    <r>
      <rPr>
        <sz val="10"/>
        <color theme="1"/>
        <rFont val="Times New Roman"/>
        <family val="1"/>
      </rPr>
      <t xml:space="preserve"> </t>
    </r>
    <r>
      <rPr>
        <b/>
        <sz val="10"/>
        <color theme="1"/>
        <rFont val="Times New Roman"/>
        <family val="1"/>
      </rPr>
      <t>Refer Material Spec. sheet) no.- A (2a)</t>
    </r>
    <r>
      <rPr>
        <sz val="10"/>
        <color theme="1"/>
        <rFont val="Times New Roman"/>
        <family val="1"/>
      </rPr>
      <t xml:space="preserve">,  FF02
(Kitchen  &amp; BOH) </t>
    </r>
  </si>
  <si>
    <r>
      <t xml:space="preserve">Skirting </t>
    </r>
    <r>
      <rPr>
        <b/>
        <sz val="10"/>
        <color theme="1"/>
        <rFont val="Times New Roman"/>
        <family val="1"/>
      </rPr>
      <t>-(Details- Refer Material Spec. sheet) no.- 2a,</t>
    </r>
    <r>
      <rPr>
        <sz val="10"/>
        <color theme="1"/>
        <rFont val="Times New Roman"/>
        <family val="1"/>
      </rPr>
      <t xml:space="preserve">  FF02
(Kitchen  &amp; BOH)  </t>
    </r>
  </si>
  <si>
    <r>
      <t xml:space="preserve">Dado Tile Cladding         Shesham Oak wood </t>
    </r>
    <r>
      <rPr>
        <b/>
        <sz val="10"/>
        <color theme="1"/>
        <rFont val="Times New Roman"/>
        <family val="1"/>
      </rPr>
      <t>(Details- Refer Material Spec. sheet)</t>
    </r>
    <r>
      <rPr>
        <sz val="10"/>
        <color theme="1"/>
        <rFont val="Times New Roman"/>
        <family val="1"/>
      </rPr>
      <t xml:space="preserve">  </t>
    </r>
  </si>
  <si>
    <r>
      <t xml:space="preserve">Providing and Fixing in position suspended type 12 mm  Bison Board False Ceiling with required M.S frame (50x50 mm ,18 gauge with 1 coat of primer &amp; 2 or more coat of paint until achieved smooth finish as per drawing) work/ fixing arrangement of </t>
    </r>
    <r>
      <rPr>
        <b/>
        <sz val="10"/>
        <color theme="1"/>
        <rFont val="Times New Roman"/>
        <family val="1"/>
      </rPr>
      <t>2'x2' c/c</t>
    </r>
    <r>
      <rPr>
        <sz val="10"/>
        <color theme="1"/>
        <rFont val="Times New Roman"/>
        <family val="1"/>
      </rPr>
      <t xml:space="preserve"> and accessories, including groove joint filler, tapes, cut out for lights, &amp; fixing for cove/ pelmet / box of approved size with necessary M.S. brackets / supports for light fittings / A.C. grills / Blinds, cleaning etc. complete as per detail drawing, as specified and as directed by Site Engineer.</t>
    </r>
  </si>
  <si>
    <r>
      <t xml:space="preserve">Providing and Fixing in position suspended type 4mm thk ACP  False Ceiling with required M.S frame 50x50 mm ,18 Gauge and work/ fixing arrangement of </t>
    </r>
    <r>
      <rPr>
        <b/>
        <sz val="10"/>
        <color theme="1"/>
        <rFont val="Times New Roman"/>
        <family val="1"/>
      </rPr>
      <t>2'x2' c/c</t>
    </r>
    <r>
      <rPr>
        <sz val="10"/>
        <color theme="1"/>
        <rFont val="Times New Roman"/>
        <family val="1"/>
      </rPr>
      <t xml:space="preserve"> and accessories, including groove joint filler, tapes, cut out for lights, &amp; fixing for cove/ pelmet / box of approved size with necessary M.S. brackets / supports for light fittings / Blinds, cleaning etc. complete as per detail drawing, as specified and as directed by Site Engineer.</t>
    </r>
  </si>
  <si>
    <r>
      <rPr>
        <b/>
        <sz val="10"/>
        <color theme="1"/>
        <rFont val="Times New Roman"/>
        <family val="1"/>
      </rPr>
      <t>Framing</t>
    </r>
    <r>
      <rPr>
        <sz val="10"/>
        <color theme="1"/>
        <rFont val="Times New Roman"/>
        <family val="1"/>
      </rPr>
      <t xml:space="preserve">-Cutting of section &amp; Providing and fixing M.S frame work in built up tubular section (square hollow tubes  40 mm x 40 mm  x 1.5 mm ) framework at 600mm c/c both ways in partition included bolted or welded in built up section to recieve bison pallening . The rate should include applying of two or more coats of primer , putty , complete as per standard technical specification, instructions of site engineer and as per decoration plan. </t>
    </r>
  </si>
  <si>
    <r>
      <t>Painting - Textured Paint -</t>
    </r>
    <r>
      <rPr>
        <b/>
        <sz val="10"/>
        <color theme="1"/>
        <rFont val="Times New Roman"/>
        <family val="1"/>
      </rPr>
      <t>(Details- Refer Material Spec. sheet)</t>
    </r>
    <r>
      <rPr>
        <sz val="10"/>
        <color theme="1"/>
        <rFont val="Times New Roman"/>
        <family val="1"/>
      </rPr>
      <t xml:space="preserve">
(Vertical Exposed Surfaces)</t>
    </r>
  </si>
  <si>
    <t>BOQ QTY</t>
  </si>
  <si>
    <t>NO</t>
  </si>
  <si>
    <t>LENGTH</t>
  </si>
  <si>
    <t>WIDTH/H</t>
  </si>
  <si>
    <t>EXECUTED QTY</t>
  </si>
  <si>
    <t>All store area</t>
  </si>
  <si>
    <t>Triangle area</t>
  </si>
  <si>
    <t>Below counter</t>
  </si>
  <si>
    <t>Below manager table</t>
  </si>
  <si>
    <t>Fire panel wall boh area pin board wall</t>
  </si>
  <si>
    <t>Side wall</t>
  </si>
  <si>
    <t>Boh to Moh entry wall</t>
  </si>
  <si>
    <t>Less door</t>
  </si>
  <si>
    <t>Counter RHS wall</t>
  </si>
  <si>
    <t>Less duct cutout</t>
  </si>
  <si>
    <t>Fire panel wall boh area</t>
  </si>
  <si>
    <t>Coldroom side wall</t>
  </si>
  <si>
    <t>DB wall</t>
  </si>
  <si>
    <t>Counter back side</t>
  </si>
  <si>
    <t>Less coldroom</t>
  </si>
  <si>
    <t>Less column</t>
  </si>
  <si>
    <t>Coldroom next wall</t>
  </si>
  <si>
    <t>Side column</t>
  </si>
  <si>
    <t>Next column</t>
  </si>
  <si>
    <t>Next wall</t>
  </si>
  <si>
    <t>Back exit door wall</t>
  </si>
  <si>
    <t>Column sides</t>
  </si>
  <si>
    <t>3 sink rhs wall</t>
  </si>
  <si>
    <t>PRP table wall</t>
  </si>
  <si>
    <t>Handwash back wall</t>
  </si>
  <si>
    <t>Counter LHS dominos and bikaner partition wall</t>
  </si>
  <si>
    <t>Less Fire panel wall boh area pin board wall</t>
  </si>
  <si>
    <t>Less Side wall</t>
  </si>
  <si>
    <t>Less Boh to Moh entry wall</t>
  </si>
  <si>
    <t>Less Counter RHS wall</t>
  </si>
  <si>
    <t>Back door wall</t>
  </si>
  <si>
    <t>Manager table side</t>
  </si>
  <si>
    <t xml:space="preserve"> Start from DB wall(1.85+5+1.85+.75+.92+3.66+2.91+4.62+19.75+4.67+3.08+7)</t>
  </si>
  <si>
    <t xml:space="preserve">  Makeline Wall   (16.53+2.5+.58+.5+11.81+9.8+19.08+4.65+3.35)</t>
  </si>
  <si>
    <t>Next wall lhs</t>
  </si>
  <si>
    <t>BOH to MOH entry wall</t>
  </si>
  <si>
    <t>Moh to Boh entry wall</t>
  </si>
  <si>
    <t>Oven back wall</t>
  </si>
  <si>
    <t>Oven front wall</t>
  </si>
  <si>
    <t>Counter lhs wall</t>
  </si>
  <si>
    <t>Wall edge</t>
  </si>
  <si>
    <t>Handwash lhs wall</t>
  </si>
  <si>
    <t xml:space="preserve">Moh to boh door </t>
  </si>
  <si>
    <t>Back door</t>
  </si>
  <si>
    <t>Coldroom front</t>
  </si>
  <si>
    <t>Back exit door</t>
  </si>
  <si>
    <t>Boh to Moh door</t>
  </si>
  <si>
    <t>Inside beam and BOH and KIcthen</t>
  </si>
  <si>
    <t xml:space="preserve">Less duct cutout </t>
  </si>
  <si>
    <t>Counter façade front</t>
  </si>
  <si>
    <t>Counter side wall and oven side</t>
  </si>
  <si>
    <t xml:space="preserve">Boh area </t>
  </si>
  <si>
    <t>3 sink area</t>
  </si>
  <si>
    <t>For geyser</t>
  </si>
  <si>
    <t>3 sink bypass</t>
  </si>
  <si>
    <t>Ro</t>
  </si>
  <si>
    <t>for 3 sink</t>
  </si>
  <si>
    <t>3 Sink area</t>
  </si>
  <si>
    <t>BOH area (5+2.5)</t>
  </si>
  <si>
    <t>UNIT</t>
  </si>
  <si>
    <t>Make line wall</t>
  </si>
  <si>
    <t>Pos counter</t>
  </si>
  <si>
    <t>DMB</t>
  </si>
  <si>
    <t>Gas panel wall</t>
  </si>
  <si>
    <t>Manager table</t>
  </si>
  <si>
    <t>Fly Cacther</t>
  </si>
  <si>
    <t>On ss pipe near pepsi machine</t>
  </si>
  <si>
    <t>Oven side wall</t>
  </si>
  <si>
    <t>3 sink back wall</t>
  </si>
  <si>
    <t>Pin board side wall</t>
  </si>
  <si>
    <t>Aircurtain</t>
  </si>
  <si>
    <t>Make line back wall geyser</t>
  </si>
  <si>
    <t>3 sink lhs wall</t>
  </si>
  <si>
    <t>DB to terrace panel(2+1+22.6+19.6+11+10+5+5+5+5+5+5+3)</t>
  </si>
  <si>
    <t>Abobe make line (9.5)</t>
  </si>
  <si>
    <t>Above coldroom (3.4)</t>
  </si>
  <si>
    <t>Sr No</t>
  </si>
  <si>
    <t>For ducting work</t>
  </si>
  <si>
    <t>Add traingle area</t>
  </si>
  <si>
    <t>Make line ceiling beam</t>
  </si>
  <si>
    <t>MOP sink</t>
  </si>
  <si>
    <t>For handwash ton 3 sink wall</t>
  </si>
  <si>
    <t>Ro wall vetrical</t>
  </si>
  <si>
    <t>Vertical from wall</t>
  </si>
  <si>
    <t>3 sink to wall (6)</t>
  </si>
  <si>
    <t>(3.5+1.5)</t>
  </si>
  <si>
    <t>MCP point   (2.3+2.3)</t>
  </si>
  <si>
    <t>Ducting Smoke  (3.6+.8)</t>
  </si>
  <si>
    <t>Exit door smoke2  (.8+1.4)</t>
  </si>
  <si>
    <t>Make line smoke3  (1.3+1.3+2.6+.6)</t>
  </si>
  <si>
    <t>DMB Smoke4  (2.3+.6)</t>
  </si>
  <si>
    <t>DMB smoke5  (2)</t>
  </si>
  <si>
    <t>Sink smoke6  (2.4+2)</t>
  </si>
  <si>
    <t>Smoke6 to panel  (2)</t>
  </si>
  <si>
    <t>Hooter   (1.2+.8+5.6+1.5+.6)</t>
  </si>
  <si>
    <t>Panel   (2+2+2)</t>
  </si>
  <si>
    <t>Hooter2   (2+2+2)</t>
  </si>
  <si>
    <t>Main zone to hooter  (3.6+4.2+5+5+3.2+5+5+.7+5+2.5+5+5+4.9+2.5+.7+1.5)*2</t>
  </si>
  <si>
    <t>(1.5+2.3+.4)</t>
  </si>
  <si>
    <t>Handwash to pkp table wall (5)</t>
  </si>
  <si>
    <t>Makeline to exit door  (2.6+3.1+4.5+2.4+4.5)</t>
  </si>
  <si>
    <t>Particulars</t>
  </si>
  <si>
    <t>Interior Works</t>
  </si>
  <si>
    <t>Plumbing Works</t>
  </si>
  <si>
    <t xml:space="preserve"> Interiror Electrical</t>
  </si>
  <si>
    <t>Fire Fighting</t>
  </si>
  <si>
    <t>FAS</t>
  </si>
  <si>
    <t>GRAND TOTAL</t>
  </si>
  <si>
    <t>OK</t>
  </si>
  <si>
    <t>Handwash</t>
  </si>
  <si>
    <t>ok</t>
  </si>
  <si>
    <t>added in FAS BOQ</t>
  </si>
  <si>
    <t>Variation</t>
  </si>
  <si>
    <t>Total Amount-</t>
  </si>
  <si>
    <t>TOTAL AMOUNT</t>
  </si>
  <si>
    <t xml:space="preserve"> TFS Amount</t>
  </si>
  <si>
    <t>Providing and placing in position Take away table made out
of 19mm thk. Marine ply finished with appd. Laminate
(Outside Laminate- 1mm THK. 14554 RH HOOKED ACACIA
LAMINATE, MERINO WITH 2mm THK. REHAU MAKE
MATCHING EDGE BAND Inisde laminate Merino Lam 21141
snow white ) and table top to be finish with 6 mm thk LG
Hausys -109 Hi Macs over marine Ply with necessary support
framework as approved, Cost to include all hardware,
fasteners, and rubber PVC leveller etc..Cost to inlude of
making 1 drawer and shelve ,as per shared detailed drawing
and Size 900 x 550 x 975 mm ht</t>
  </si>
  <si>
    <r>
      <rPr>
        <sz val="12"/>
        <rFont val="Cambria"/>
        <family val="1"/>
      </rPr>
      <t>Fitting   Fixing of following item with necessary arrangement
as directed</t>
    </r>
  </si>
  <si>
    <r>
      <rPr>
        <sz val="12"/>
        <rFont val="Cambria"/>
        <family val="1"/>
      </rPr>
      <t>Table top  fitting</t>
    </r>
  </si>
  <si>
    <r>
      <rPr>
        <sz val="12"/>
        <rFont val="Cambria"/>
        <family val="1"/>
      </rPr>
      <t>Each</t>
    </r>
  </si>
  <si>
    <r>
      <rPr>
        <sz val="12"/>
        <rFont val="Cambria"/>
        <family val="1"/>
      </rPr>
      <t>Safe Furniture  Staff locker IT Rack</t>
    </r>
  </si>
  <si>
    <r>
      <rPr>
        <sz val="12"/>
        <rFont val="Cambria"/>
        <family val="1"/>
      </rPr>
      <t>Money box fixing</t>
    </r>
  </si>
  <si>
    <r>
      <rPr>
        <sz val="12"/>
        <rFont val="Cambria"/>
        <family val="1"/>
      </rPr>
      <t>Air Curtain with all fixing arrangement</t>
    </r>
  </si>
  <si>
    <r>
      <rPr>
        <sz val="12"/>
        <rFont val="Cambria"/>
        <family val="1"/>
      </rPr>
      <t>Suspension   hanging of Exhaust hood from ceiling</t>
    </r>
  </si>
  <si>
    <r>
      <rPr>
        <sz val="12"/>
        <rFont val="Cambria"/>
        <family val="1"/>
      </rPr>
      <t>Speaker fitting</t>
    </r>
  </si>
  <si>
    <r>
      <rPr>
        <sz val="12"/>
        <rFont val="Cambria"/>
        <family val="1"/>
      </rPr>
      <t>Pesto flash</t>
    </r>
  </si>
  <si>
    <r>
      <rPr>
        <sz val="12"/>
        <rFont val="Cambria"/>
        <family val="1"/>
      </rPr>
      <t>Computer rack</t>
    </r>
  </si>
  <si>
    <r>
      <rPr>
        <sz val="12"/>
        <rFont val="Cambria"/>
        <family val="1"/>
      </rPr>
      <t>Strip curtain for oven hood</t>
    </r>
  </si>
  <si>
    <r>
      <rPr>
        <sz val="12"/>
        <rFont val="Cambria"/>
        <family val="1"/>
      </rPr>
      <t>Job</t>
    </r>
  </si>
  <si>
    <r>
      <rPr>
        <sz val="12"/>
        <rFont val="Cambria"/>
        <family val="1"/>
      </rPr>
      <t>Strip curtain for cold room</t>
    </r>
  </si>
  <si>
    <r>
      <rPr>
        <sz val="12"/>
        <rFont val="Cambria"/>
        <family val="1"/>
      </rPr>
      <t>Makeline SS sink with fastener</t>
    </r>
  </si>
  <si>
    <r>
      <rPr>
        <sz val="12"/>
        <rFont val="Cambria"/>
        <family val="1"/>
      </rPr>
      <t>Loading Unloading of truck (Domino s material equipment)</t>
    </r>
  </si>
  <si>
    <r>
      <rPr>
        <sz val="12"/>
        <rFont val="Cambria"/>
        <family val="1"/>
      </rPr>
      <t>Nos</t>
    </r>
  </si>
  <si>
    <r>
      <rPr>
        <sz val="12"/>
        <rFont val="Cambria"/>
        <family val="1"/>
      </rPr>
      <t>Loading Unloading   disposable of debris (per truck)</t>
    </r>
  </si>
  <si>
    <r>
      <rPr>
        <sz val="12"/>
        <rFont val="Cambria"/>
        <family val="1"/>
      </rPr>
      <t>Loading   Unloading of Servo</t>
    </r>
  </si>
  <si>
    <r>
      <rPr>
        <sz val="12"/>
        <rFont val="Cambria"/>
        <family val="1"/>
      </rPr>
      <t>Water dispenser connection with fittings</t>
    </r>
  </si>
  <si>
    <r>
      <rPr>
        <sz val="12"/>
        <rFont val="Cambria"/>
        <family val="1"/>
      </rPr>
      <t>Fixing of Provided Extinguisher</t>
    </r>
  </si>
  <si>
    <r>
      <rPr>
        <sz val="12"/>
        <rFont val="Cambria"/>
        <family val="1"/>
      </rPr>
      <t>P F Door Stopper for Makeline  Slap Table</t>
    </r>
  </si>
  <si>
    <r>
      <rPr>
        <sz val="12"/>
        <rFont val="Cambria"/>
        <family val="1"/>
      </rPr>
      <t>Fixing Wall Shelf above Slap Table  Sink</t>
    </r>
  </si>
  <si>
    <r>
      <rPr>
        <sz val="12"/>
        <rFont val="Cambria"/>
        <family val="1"/>
      </rPr>
      <t>Fixing of Tissue Paper Holder  Helmet Stand</t>
    </r>
  </si>
  <si>
    <r>
      <rPr>
        <sz val="12"/>
        <rFont val="Cambria"/>
        <family val="1"/>
      </rPr>
      <t>L.T Panel commisioning  as per site requirement</t>
    </r>
  </si>
  <si>
    <r>
      <rPr>
        <sz val="12"/>
        <rFont val="Cambria"/>
        <family val="1"/>
      </rPr>
      <t>Servo connections as per site requirement</t>
    </r>
  </si>
  <si>
    <r>
      <rPr>
        <sz val="12"/>
        <rFont val="Cambria"/>
        <family val="1"/>
      </rPr>
      <t>Housekeeping</t>
    </r>
  </si>
  <si>
    <r>
      <rPr>
        <sz val="12"/>
        <rFont val="Cambria"/>
        <family val="1"/>
      </rPr>
      <t>Sqft</t>
    </r>
  </si>
  <si>
    <r>
      <rPr>
        <sz val="12"/>
        <rFont val="Cambria"/>
        <family val="1"/>
      </rPr>
      <t>Installation of Fresh air and Exhaust Unit</t>
    </r>
  </si>
  <si>
    <r>
      <rPr>
        <sz val="12"/>
        <rFont val="Cambria"/>
        <family val="1"/>
      </rPr>
      <t>Sanitizer Stand</t>
    </r>
  </si>
  <si>
    <r>
      <rPr>
        <sz val="12"/>
        <rFont val="Cambria"/>
        <family val="1"/>
      </rPr>
      <t>Bike Fixing with providing nutbolt and labour charge</t>
    </r>
  </si>
  <si>
    <r>
      <rPr>
        <sz val="12"/>
        <rFont val="Cambria"/>
        <family val="1"/>
      </rPr>
      <t>200watt Led light</t>
    </r>
  </si>
  <si>
    <r>
      <rPr>
        <sz val="12"/>
        <rFont val="Cambria"/>
        <family val="1"/>
      </rPr>
      <t>Sensor Tap</t>
    </r>
  </si>
  <si>
    <r>
      <rPr>
        <sz val="12"/>
        <rFont val="Cambria"/>
        <family val="1"/>
      </rPr>
      <t>Keyboard and Mouse</t>
    </r>
  </si>
  <si>
    <r>
      <rPr>
        <sz val="12"/>
        <rFont val="Cambria"/>
        <family val="1"/>
      </rPr>
      <t>Fixing of Light Fixtures Provided by JFL (Hood lights are in
hood vendor scope)</t>
    </r>
  </si>
  <si>
    <r>
      <rPr>
        <sz val="12"/>
        <rFont val="Cambria"/>
        <family val="1"/>
      </rPr>
      <t>Fixing of  T-5 4FT water proof light</t>
    </r>
  </si>
  <si>
    <r>
      <rPr>
        <sz val="12"/>
        <rFont val="Cambria"/>
        <family val="1"/>
      </rPr>
      <t>no</t>
    </r>
  </si>
  <si>
    <r>
      <rPr>
        <sz val="12"/>
        <rFont val="Cambria"/>
        <family val="1"/>
      </rPr>
      <t>Supplying and erecting double pole metal clad switch with
fuse
and neutral link 240V, 25A on iron   GI frame switch socket with  ISI mark approved make duly erected with  modular box , cover plate   all wiring connections complete. (Single phase)</t>
    </r>
  </si>
  <si>
    <r>
      <rPr>
        <sz val="12"/>
        <rFont val="Cambria"/>
        <family val="1"/>
      </rPr>
      <t>Fixing and installation of fresh air fan</t>
    </r>
  </si>
  <si>
    <r>
      <rPr>
        <sz val="12"/>
        <rFont val="Cambria"/>
        <family val="1"/>
      </rPr>
      <t>Fixing and installation of Exhaust air fan</t>
    </r>
  </si>
  <si>
    <r>
      <rPr>
        <sz val="12"/>
        <rFont val="Cambria"/>
        <family val="1"/>
      </rPr>
      <t>OGT Installation with all required plumbing fittings (CPVC)
pipe of 32mm dia under three sink unit</t>
    </r>
  </si>
  <si>
    <t>Location details required as the JMS.</t>
  </si>
  <si>
    <t>ANNEXURE AMOUNT</t>
  </si>
  <si>
    <t>ANNEXURE RATE</t>
  </si>
  <si>
    <t>ANNEXURE  QTY</t>
  </si>
  <si>
    <t>ANNEXURE  RATE</t>
  </si>
  <si>
    <t>ANNEXURE  AMOUNT</t>
  </si>
  <si>
    <t>ANNEXURE AMOUNT-1</t>
  </si>
  <si>
    <t>ANNEXURE  AMOUNT-1</t>
  </si>
  <si>
    <t>AS PER TFS ANNEXURE AMOUNT-1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</si>
</sst>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 #,##0.00_ ;_ * \-#,##0.00_ ;_ * &quot;-&quot;??_ ;_ @_ "/>
    <numFmt numFmtId="164" formatCode="_(* #,##0.00_);_(* \(#,##0.00\);_(* &quot;-&quot;??_);_(@_)"/>
    <numFmt numFmtId="165" formatCode="_(* #,##0_);_(* \(#,##0\);_(* &quot;-&quot;??_);_(@_)"/>
    <numFmt numFmtId="166" formatCode="0.00;[Red]0.00"/>
    <numFmt numFmtId="167" formatCode="#,##0.00;[Red]#,##0.00"/>
    <numFmt numFmtId="168" formatCode="0.0"/>
    <numFmt numFmtId="169" formatCode="_ * #,##0_ ;_ * \-#,##0_ ;_ * &quot;-&quot;??_ ;_ @_ "/>
    <numFmt numFmtId="170" formatCode="#,##0.0"/>
  </numFmts>
  <fonts count="49" x14ac:knownFonts="1">
    <font>
      <sz val="11"/>
      <color theme="1"/>
      <name val="Calibri"/>
      <family val="2"/>
      <scheme val="minor"/>
    </font>
    <font>
      <sz val="11"/>
      <color theme="1"/>
      <name val="Calibri"/>
      <family val="2"/>
      <scheme val="minor"/>
    </font>
    <font>
      <b/>
      <sz val="11"/>
      <color theme="1"/>
      <name val="Calibri"/>
      <family val="2"/>
      <scheme val="minor"/>
    </font>
    <font>
      <b/>
      <sz val="11"/>
      <color rgb="FFFF0000"/>
      <name val="Calibri"/>
      <family val="2"/>
      <scheme val="minor"/>
    </font>
    <font>
      <sz val="10"/>
      <name val="Arial"/>
      <family val="2"/>
    </font>
    <font>
      <sz val="10"/>
      <name val="MS Sans Serif"/>
      <family val="2"/>
      <charset val="1"/>
    </font>
    <font>
      <sz val="11"/>
      <color indexed="8"/>
      <name val="Calibri"/>
      <family val="2"/>
      <charset val="1"/>
    </font>
    <font>
      <sz val="12"/>
      <name val="Arial"/>
      <family val="2"/>
    </font>
    <font>
      <sz val="10"/>
      <color theme="1"/>
      <name val="Times New Roman"/>
      <family val="1"/>
    </font>
    <font>
      <sz val="10"/>
      <name val="Times New Roman"/>
      <family val="1"/>
    </font>
    <font>
      <sz val="11"/>
      <color theme="1"/>
      <name val="Times New Roman"/>
      <family val="1"/>
    </font>
    <font>
      <b/>
      <sz val="12"/>
      <name val="Times New Roman"/>
      <family val="1"/>
    </font>
    <font>
      <sz val="12"/>
      <color theme="1"/>
      <name val="Times New Roman"/>
      <family val="1"/>
    </font>
    <font>
      <b/>
      <sz val="12"/>
      <color theme="1"/>
      <name val="Times New Roman"/>
      <family val="1"/>
    </font>
    <font>
      <sz val="12"/>
      <name val="Times New Roman"/>
      <family val="1"/>
    </font>
    <font>
      <b/>
      <sz val="10"/>
      <color theme="1"/>
      <name val="Times New Roman"/>
      <family val="1"/>
    </font>
    <font>
      <b/>
      <sz val="10"/>
      <name val="Times New Roman"/>
      <family val="1"/>
    </font>
    <font>
      <sz val="10"/>
      <color rgb="FFFF0000"/>
      <name val="Times New Roman"/>
      <family val="1"/>
    </font>
    <font>
      <sz val="10"/>
      <color rgb="FF000000"/>
      <name val="Times New Roman"/>
      <family val="1"/>
    </font>
    <font>
      <sz val="10"/>
      <color rgb="FF0000FF"/>
      <name val="Times New Roman"/>
      <family val="1"/>
    </font>
    <font>
      <u/>
      <sz val="10"/>
      <color theme="1"/>
      <name val="Times New Roman"/>
      <family val="1"/>
    </font>
    <font>
      <b/>
      <sz val="10"/>
      <color rgb="FF0000FF"/>
      <name val="Times New Roman"/>
      <family val="1"/>
    </font>
    <font>
      <sz val="10"/>
      <color rgb="FF0070C0"/>
      <name val="Times New Roman"/>
      <family val="1"/>
    </font>
    <font>
      <b/>
      <sz val="10"/>
      <color rgb="FF000000"/>
      <name val="Times New Roman"/>
      <family val="1"/>
    </font>
    <font>
      <sz val="10"/>
      <color rgb="FF00B0F0"/>
      <name val="Times New Roman"/>
      <family val="1"/>
    </font>
    <font>
      <u/>
      <sz val="10"/>
      <color rgb="FF000000"/>
      <name val="Times New Roman"/>
      <family val="1"/>
    </font>
    <font>
      <b/>
      <u/>
      <sz val="10"/>
      <color rgb="FF000000"/>
      <name val="Times New Roman"/>
      <family val="1"/>
    </font>
    <font>
      <vertAlign val="superscript"/>
      <sz val="10"/>
      <color theme="1"/>
      <name val="Times New Roman"/>
      <family val="1"/>
    </font>
    <font>
      <vertAlign val="superscript"/>
      <sz val="10"/>
      <name val="Times New Roman"/>
      <family val="1"/>
    </font>
    <font>
      <u/>
      <sz val="10"/>
      <name val="Times New Roman"/>
      <family val="1"/>
    </font>
    <font>
      <sz val="10"/>
      <color rgb="FF454545"/>
      <name val="Times New Roman"/>
      <family val="1"/>
    </font>
    <font>
      <b/>
      <sz val="11"/>
      <color theme="1"/>
      <name val="Times New Roman"/>
      <family val="1"/>
    </font>
    <font>
      <sz val="12"/>
      <color rgb="FFFF0000"/>
      <name val="Times New Roman"/>
      <family val="1"/>
    </font>
    <font>
      <sz val="11"/>
      <name val="Times New Roman"/>
      <family val="1"/>
    </font>
    <font>
      <sz val="9"/>
      <name val="Calibri"/>
      <family val="2"/>
      <scheme val="minor"/>
    </font>
    <font>
      <sz val="9"/>
      <color theme="1"/>
      <name val="Calibri"/>
      <family val="2"/>
      <scheme val="minor"/>
    </font>
    <font>
      <sz val="10"/>
      <color indexed="8"/>
      <name val="Calibri"/>
      <family val="2"/>
    </font>
    <font>
      <sz val="10"/>
      <name val="Arial"/>
      <family val="2"/>
      <charset val="1"/>
    </font>
    <font>
      <b/>
      <sz val="12"/>
      <color theme="1"/>
      <name val="Calibri"/>
      <family val="2"/>
      <scheme val="minor"/>
    </font>
    <font>
      <b/>
      <sz val="14"/>
      <color theme="1"/>
      <name val="Calibri"/>
      <family val="2"/>
      <scheme val="minor"/>
    </font>
    <font>
      <sz val="14"/>
      <color theme="1"/>
      <name val="Calibri"/>
      <family val="2"/>
      <scheme val="minor"/>
    </font>
    <font>
      <sz val="14"/>
      <color rgb="FF000000"/>
      <name val="Times New Roman"/>
      <family val="1"/>
    </font>
    <font>
      <b/>
      <sz val="14"/>
      <color rgb="FF000000"/>
      <name val="Times New Roman"/>
      <family val="1"/>
    </font>
    <font>
      <sz val="11"/>
      <color rgb="FFFF0000"/>
      <name val="Calibri"/>
      <family val="2"/>
      <scheme val="minor"/>
    </font>
    <font>
      <sz val="12"/>
      <name val="Cambria"/>
      <family val="1"/>
    </font>
    <font>
      <b/>
      <sz val="10"/>
      <color rgb="FFFF0000"/>
      <name val="Times New Roman"/>
      <family val="1"/>
    </font>
    <font>
      <sz val="10"/>
      <color theme="1"/>
      <name val="Calibri"/>
      <family val="2"/>
      <scheme val="minor"/>
    </font>
    <font>
      <b/>
      <sz val="9"/>
      <color indexed="81"/>
      <name val="Tahoma"/>
      <family val="2"/>
    </font>
    <font>
      <sz val="9"/>
      <color indexed="81"/>
      <name val="Tahoma"/>
      <family val="2"/>
    </font>
  </fonts>
  <fills count="23">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4" tint="0.39997558519241921"/>
        <bgColor indexed="64"/>
      </patternFill>
    </fill>
    <fill>
      <patternFill patternType="solid">
        <fgColor theme="5" tint="0.59999389629810485"/>
        <bgColor indexed="64"/>
      </patternFill>
    </fill>
    <fill>
      <patternFill patternType="solid">
        <fgColor theme="0"/>
        <bgColor rgb="FF000000"/>
      </patternFill>
    </fill>
    <fill>
      <patternFill patternType="solid">
        <fgColor rgb="FF8EA9DB"/>
        <bgColor rgb="FF000000"/>
      </patternFill>
    </fill>
    <fill>
      <patternFill patternType="solid">
        <fgColor rgb="FF92D050"/>
        <bgColor indexed="64"/>
      </patternFill>
    </fill>
    <fill>
      <patternFill patternType="solid">
        <fgColor theme="2" tint="-0.249977111117893"/>
        <bgColor indexed="64"/>
      </patternFill>
    </fill>
    <fill>
      <patternFill patternType="solid">
        <fgColor theme="8" tint="0.39997558519241921"/>
        <bgColor indexed="64"/>
      </patternFill>
    </fill>
    <fill>
      <patternFill patternType="solid">
        <fgColor rgb="FFFFFF00"/>
        <bgColor indexed="64"/>
      </patternFill>
    </fill>
    <fill>
      <patternFill patternType="solid">
        <fgColor rgb="FFFFC000"/>
        <bgColor indexed="64"/>
      </patternFill>
    </fill>
    <fill>
      <patternFill patternType="solid">
        <fgColor rgb="FFFF0000"/>
        <bgColor indexed="64"/>
      </patternFill>
    </fill>
    <fill>
      <patternFill patternType="solid">
        <fgColor rgb="FFFF0000"/>
        <bgColor rgb="FF000000"/>
      </patternFill>
    </fill>
    <fill>
      <patternFill patternType="solid">
        <fgColor rgb="FF92D050"/>
        <bgColor rgb="FF000000"/>
      </patternFill>
    </fill>
    <fill>
      <patternFill patternType="solid">
        <fgColor theme="4"/>
        <bgColor indexed="64"/>
      </patternFill>
    </fill>
    <fill>
      <patternFill patternType="solid">
        <fgColor theme="0" tint="-0.499984740745262"/>
        <bgColor indexed="64"/>
      </patternFill>
    </fill>
    <fill>
      <patternFill patternType="solid">
        <fgColor theme="0" tint="-0.499984740745262"/>
        <bgColor rgb="FF000000"/>
      </patternFill>
    </fill>
    <fill>
      <patternFill patternType="solid">
        <fgColor rgb="FF5B9BD5"/>
        <bgColor indexed="64"/>
      </patternFill>
    </fill>
    <fill>
      <patternFill patternType="solid">
        <fgColor rgb="FF2F75B5"/>
        <bgColor indexed="64"/>
      </patternFill>
    </fill>
    <fill>
      <patternFill patternType="solid">
        <fgColor theme="7" tint="0.59999389629810485"/>
        <bgColor indexed="64"/>
      </patternFill>
    </fill>
    <fill>
      <patternFill patternType="solid">
        <fgColor theme="7" tint="0.39997558519241921"/>
        <bgColor indexed="64"/>
      </patternFill>
    </fill>
  </fills>
  <borders count="28">
    <border>
      <left/>
      <right/>
      <top/>
      <bottom/>
      <diagonal/>
    </border>
    <border>
      <left style="thin">
        <color indexed="64"/>
      </left>
      <right/>
      <top style="thin">
        <color indexed="64"/>
      </top>
      <bottom/>
      <diagonal/>
    </border>
    <border>
      <left style="medium">
        <color auto="1"/>
      </left>
      <right/>
      <top style="medium">
        <color auto="1"/>
      </top>
      <bottom/>
      <diagonal/>
    </border>
    <border>
      <left/>
      <right/>
      <top style="medium">
        <color auto="1"/>
      </top>
      <bottom/>
      <diagonal/>
    </border>
    <border>
      <left style="medium">
        <color indexed="64"/>
      </left>
      <right/>
      <top/>
      <bottom/>
      <diagonal/>
    </border>
    <border>
      <left style="medium">
        <color indexed="64"/>
      </left>
      <right/>
      <top/>
      <bottom style="medium">
        <color indexed="64"/>
      </bottom>
      <diagonal/>
    </border>
    <border>
      <left/>
      <right/>
      <top/>
      <bottom style="medium">
        <color auto="1"/>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thin">
        <color auto="1"/>
      </top>
      <bottom/>
      <diagonal/>
    </border>
    <border>
      <left/>
      <right style="thin">
        <color auto="1"/>
      </right>
      <top style="thin">
        <color auto="1"/>
      </top>
      <bottom style="thin">
        <color auto="1"/>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right style="thin">
        <color auto="1"/>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medium">
        <color indexed="64"/>
      </right>
      <top style="thin">
        <color indexed="64"/>
      </top>
      <bottom style="thin">
        <color indexed="64"/>
      </bottom>
      <diagonal/>
    </border>
  </borders>
  <cellStyleXfs count="36">
    <xf numFmtId="0" fontId="0"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0" fontId="1" fillId="0" borderId="0"/>
    <xf numFmtId="0" fontId="5" fillId="0" borderId="0"/>
    <xf numFmtId="43" fontId="1" fillId="0" borderId="0" applyFont="0" applyFill="0" applyBorder="0" applyAlignment="0" applyProtection="0"/>
    <xf numFmtId="0" fontId="1" fillId="0" borderId="0"/>
    <xf numFmtId="0" fontId="6" fillId="0" borderId="0"/>
    <xf numFmtId="0" fontId="4" fillId="0" borderId="0"/>
    <xf numFmtId="0" fontId="4" fillId="0" borderId="0"/>
    <xf numFmtId="0" fontId="7" fillId="0" borderId="0"/>
    <xf numFmtId="164" fontId="1" fillId="0" borderId="0" applyFont="0" applyFill="0" applyBorder="0" applyAlignment="0" applyProtection="0"/>
    <xf numFmtId="43" fontId="4" fillId="0" borderId="0" applyFont="0" applyFill="0" applyBorder="0" applyAlignment="0" applyProtection="0"/>
    <xf numFmtId="0" fontId="37"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cellStyleXfs>
  <cellXfs count="433">
    <xf numFmtId="0" fontId="0" fillId="0" borderId="0" xfId="0"/>
    <xf numFmtId="0" fontId="8" fillId="0" borderId="0" xfId="0" applyFont="1" applyAlignment="1">
      <alignment horizontal="center" vertical="center" wrapText="1"/>
    </xf>
    <xf numFmtId="0" fontId="8" fillId="0" borderId="0" xfId="0" applyFont="1" applyAlignment="1">
      <alignment vertical="center" wrapText="1" shrinkToFi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11" fillId="0" borderId="3" xfId="0" applyFont="1" applyBorder="1" applyAlignment="1">
      <alignment horizontal="left" vertical="center" wrapText="1"/>
    </xf>
    <xf numFmtId="0" fontId="8" fillId="0" borderId="3" xfId="0" applyFont="1" applyBorder="1" applyAlignment="1">
      <alignment vertical="center" wrapText="1" shrinkToFit="1"/>
    </xf>
    <xf numFmtId="0" fontId="8" fillId="0" borderId="4" xfId="0" applyFont="1" applyBorder="1" applyAlignment="1">
      <alignment horizontal="center" vertical="center" wrapText="1"/>
    </xf>
    <xf numFmtId="0" fontId="12" fillId="0" borderId="0" xfId="0" applyFont="1" applyAlignment="1">
      <alignment vertical="center" wrapText="1"/>
    </xf>
    <xf numFmtId="0" fontId="13" fillId="3" borderId="8" xfId="0" applyFont="1" applyFill="1" applyBorder="1" applyAlignment="1">
      <alignment horizontal="center" vertical="center" wrapText="1"/>
    </xf>
    <xf numFmtId="0" fontId="13" fillId="3" borderId="8" xfId="0" applyFont="1" applyFill="1" applyBorder="1" applyAlignment="1">
      <alignment horizontal="center" vertical="center" wrapText="1" shrinkToFit="1"/>
    </xf>
    <xf numFmtId="0" fontId="12" fillId="4" borderId="8" xfId="0" applyFont="1" applyFill="1" applyBorder="1" applyAlignment="1">
      <alignment vertical="center" wrapText="1"/>
    </xf>
    <xf numFmtId="0" fontId="13" fillId="4" borderId="8" xfId="0" applyFont="1" applyFill="1" applyBorder="1" applyAlignment="1">
      <alignment horizontal="center" vertical="center" wrapText="1"/>
    </xf>
    <xf numFmtId="0" fontId="8" fillId="0" borderId="8" xfId="0" applyFont="1" applyBorder="1" applyAlignment="1">
      <alignment horizontal="center" vertical="center" wrapText="1"/>
    </xf>
    <xf numFmtId="0" fontId="15" fillId="0" borderId="8" xfId="0" applyFont="1" applyBorder="1" applyAlignment="1">
      <alignment horizontal="center" vertical="center" wrapText="1"/>
    </xf>
    <xf numFmtId="0" fontId="8" fillId="2" borderId="8" xfId="0" applyFont="1" applyFill="1" applyBorder="1" applyAlignment="1">
      <alignment horizontal="left" vertical="center" wrapText="1" shrinkToFit="1"/>
    </xf>
    <xf numFmtId="43" fontId="9" fillId="0" borderId="8" xfId="1"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0" borderId="8" xfId="0" applyFont="1" applyBorder="1" applyAlignment="1">
      <alignment horizontal="justify" vertical="center" wrapText="1" shrinkToFit="1"/>
    </xf>
    <xf numFmtId="0" fontId="9" fillId="0" borderId="8" xfId="0" applyFont="1" applyBorder="1" applyAlignment="1">
      <alignment horizontal="justify" vertical="center" wrapText="1" shrinkToFit="1"/>
    </xf>
    <xf numFmtId="0" fontId="13" fillId="5" borderId="8" xfId="0" applyFont="1" applyFill="1" applyBorder="1" applyAlignment="1">
      <alignment vertical="center" wrapText="1"/>
    </xf>
    <xf numFmtId="0" fontId="12" fillId="5" borderId="8" xfId="0" applyFont="1" applyFill="1" applyBorder="1" applyAlignment="1">
      <alignment horizontal="center" vertical="center" wrapText="1"/>
    </xf>
    <xf numFmtId="0" fontId="13" fillId="5" borderId="8" xfId="0" applyFont="1" applyFill="1" applyBorder="1" applyAlignment="1">
      <alignment horizontal="center" vertical="center" wrapText="1"/>
    </xf>
    <xf numFmtId="0" fontId="8" fillId="0" borderId="8" xfId="0" applyFont="1" applyBorder="1" applyAlignment="1">
      <alignment vertical="center" wrapText="1"/>
    </xf>
    <xf numFmtId="0" fontId="9" fillId="2" borderId="8" xfId="0" applyFont="1" applyFill="1" applyBorder="1" applyAlignment="1">
      <alignment horizontal="justify" vertical="center" wrapText="1"/>
    </xf>
    <xf numFmtId="0" fontId="8" fillId="2" borderId="8" xfId="0" applyFont="1" applyFill="1" applyBorder="1" applyAlignment="1">
      <alignment horizontal="justify" vertical="center" wrapText="1"/>
    </xf>
    <xf numFmtId="0" fontId="10" fillId="2" borderId="8" xfId="0" applyFont="1" applyFill="1" applyBorder="1" applyAlignment="1">
      <alignment horizontal="center" vertical="center" wrapText="1"/>
    </xf>
    <xf numFmtId="0" fontId="12" fillId="4" borderId="8" xfId="0" applyFont="1" applyFill="1" applyBorder="1" applyAlignment="1">
      <alignment horizontal="center" vertical="center" wrapText="1"/>
    </xf>
    <xf numFmtId="0" fontId="9" fillId="0" borderId="8" xfId="0" applyFont="1" applyBorder="1" applyAlignment="1">
      <alignment horizontal="justify" vertical="center" wrapText="1"/>
    </xf>
    <xf numFmtId="1" fontId="9" fillId="0" borderId="8" xfId="0" applyNumberFormat="1" applyFont="1" applyBorder="1" applyAlignment="1">
      <alignment horizontal="left" vertical="center" wrapText="1"/>
    </xf>
    <xf numFmtId="0" fontId="13" fillId="4" borderId="8" xfId="0" applyFont="1" applyFill="1" applyBorder="1" applyAlignment="1">
      <alignment vertical="center" wrapText="1"/>
    </xf>
    <xf numFmtId="0" fontId="13" fillId="5" borderId="8" xfId="0" applyFont="1" applyFill="1" applyBorder="1" applyAlignment="1">
      <alignment vertical="center"/>
    </xf>
    <xf numFmtId="0" fontId="15" fillId="5" borderId="8" xfId="0" applyFont="1" applyFill="1" applyBorder="1" applyAlignment="1">
      <alignment vertical="center" wrapText="1"/>
    </xf>
    <xf numFmtId="0" fontId="15" fillId="5" borderId="8" xfId="0" applyFont="1" applyFill="1" applyBorder="1" applyAlignment="1">
      <alignment vertical="center"/>
    </xf>
    <xf numFmtId="43" fontId="15" fillId="5" borderId="8" xfId="1" applyFont="1" applyFill="1" applyBorder="1" applyAlignment="1">
      <alignment vertical="center" wrapText="1"/>
    </xf>
    <xf numFmtId="0" fontId="15" fillId="2" borderId="8"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8" xfId="0" applyFont="1" applyFill="1" applyBorder="1" applyAlignment="1">
      <alignment horizontal="justify" vertical="center" wrapText="1" shrinkToFit="1"/>
    </xf>
    <xf numFmtId="0" fontId="9" fillId="0" borderId="8" xfId="2" applyNumberFormat="1" applyFont="1" applyFill="1" applyBorder="1" applyAlignment="1">
      <alignment horizontal="justify" vertical="center" wrapText="1" shrinkToFit="1"/>
    </xf>
    <xf numFmtId="0" fontId="9" fillId="0" borderId="8" xfId="0" applyFont="1" applyBorder="1" applyAlignment="1">
      <alignment horizontal="left" vertical="center" wrapText="1" shrinkToFit="1"/>
    </xf>
    <xf numFmtId="0" fontId="18" fillId="0" borderId="8" xfId="0" applyFont="1" applyBorder="1" applyAlignment="1">
      <alignment horizontal="justify" vertical="center" wrapText="1"/>
    </xf>
    <xf numFmtId="0" fontId="13" fillId="3" borderId="8" xfId="0" applyFont="1" applyFill="1" applyBorder="1" applyAlignment="1">
      <alignment horizontal="left" vertical="center" wrapText="1" shrinkToFit="1"/>
    </xf>
    <xf numFmtId="43" fontId="13" fillId="3" borderId="8" xfId="1" applyFont="1" applyFill="1" applyBorder="1" applyAlignment="1">
      <alignment horizontal="center" vertical="center" wrapText="1" shrinkToFit="1"/>
    </xf>
    <xf numFmtId="0" fontId="13" fillId="4" borderId="8" xfId="0" applyFont="1" applyFill="1" applyBorder="1" applyAlignment="1">
      <alignment horizontal="left" vertical="center"/>
    </xf>
    <xf numFmtId="0" fontId="15" fillId="4" borderId="8" xfId="0" applyFont="1" applyFill="1" applyBorder="1" applyAlignment="1">
      <alignment horizontal="center" vertical="center" wrapText="1"/>
    </xf>
    <xf numFmtId="0" fontId="15" fillId="4" borderId="8" xfId="0" applyFont="1" applyFill="1" applyBorder="1" applyAlignment="1">
      <alignment horizontal="center" vertical="center"/>
    </xf>
    <xf numFmtId="43" fontId="15" fillId="4" borderId="8" xfId="1" applyFont="1" applyFill="1" applyBorder="1" applyAlignment="1">
      <alignment horizontal="center" vertical="center" wrapText="1"/>
    </xf>
    <xf numFmtId="0" fontId="16" fillId="0" borderId="8" xfId="0" applyFont="1" applyBorder="1" applyAlignment="1">
      <alignment horizontal="center" vertical="center" wrapText="1"/>
    </xf>
    <xf numFmtId="0" fontId="13" fillId="4" borderId="8" xfId="0" applyFont="1" applyFill="1" applyBorder="1" applyAlignment="1">
      <alignment horizontal="left" vertical="center" wrapText="1"/>
    </xf>
    <xf numFmtId="0" fontId="15" fillId="5" borderId="8" xfId="0" applyFont="1" applyFill="1" applyBorder="1" applyAlignment="1">
      <alignment horizontal="center" vertical="center" wrapText="1"/>
    </xf>
    <xf numFmtId="0" fontId="15" fillId="4" borderId="8" xfId="0" applyFont="1" applyFill="1" applyBorder="1" applyAlignment="1">
      <alignment horizontal="left" vertical="center"/>
    </xf>
    <xf numFmtId="0" fontId="21" fillId="0" borderId="8" xfId="0" applyFont="1" applyBorder="1" applyAlignment="1">
      <alignment horizontal="center" vertical="center" wrapText="1"/>
    </xf>
    <xf numFmtId="0" fontId="9" fillId="2" borderId="8" xfId="0" applyFont="1" applyFill="1" applyBorder="1" applyAlignment="1">
      <alignment horizontal="left" vertical="center" wrapText="1"/>
    </xf>
    <xf numFmtId="0" fontId="9" fillId="0" borderId="8" xfId="0" applyFont="1" applyBorder="1" applyAlignment="1">
      <alignment horizontal="left" vertical="center" wrapText="1"/>
    </xf>
    <xf numFmtId="0" fontId="9" fillId="11" borderId="8" xfId="0" applyFont="1" applyFill="1" applyBorder="1" applyAlignment="1">
      <alignment horizontal="left" vertical="center" wrapText="1"/>
    </xf>
    <xf numFmtId="0" fontId="8" fillId="0" borderId="8" xfId="0" applyFont="1" applyBorder="1" applyAlignment="1">
      <alignment horizontal="left" vertical="center" wrapText="1"/>
    </xf>
    <xf numFmtId="2" fontId="8" fillId="0" borderId="8" xfId="0" applyNumberFormat="1" applyFont="1" applyBorder="1" applyAlignment="1">
      <alignment horizontal="left" vertical="center" wrapText="1"/>
    </xf>
    <xf numFmtId="1" fontId="9" fillId="2" borderId="8" xfId="0" applyNumberFormat="1" applyFont="1" applyFill="1" applyBorder="1" applyAlignment="1">
      <alignment horizontal="center" vertical="center"/>
    </xf>
    <xf numFmtId="0" fontId="9" fillId="0" borderId="8" xfId="0" applyFont="1" applyBorder="1" applyAlignment="1">
      <alignment vertical="center" wrapText="1"/>
    </xf>
    <xf numFmtId="2" fontId="15" fillId="0" borderId="8" xfId="0" applyNumberFormat="1" applyFont="1" applyBorder="1" applyAlignment="1">
      <alignment horizontal="center" vertical="center" wrapText="1"/>
    </xf>
    <xf numFmtId="0" fontId="8" fillId="0" borderId="8" xfId="0" applyFont="1" applyBorder="1" applyAlignment="1">
      <alignment horizontal="left" vertical="center" wrapText="1" shrinkToFit="1"/>
    </xf>
    <xf numFmtId="0" fontId="9" fillId="0" borderId="8" xfId="5" applyFont="1" applyBorder="1" applyAlignment="1">
      <alignment horizontal="center" vertical="center" wrapText="1"/>
    </xf>
    <xf numFmtId="0" fontId="9" fillId="0" borderId="8" xfId="0" applyFont="1" applyBorder="1" applyAlignment="1">
      <alignment horizontal="center" vertical="center" wrapText="1"/>
    </xf>
    <xf numFmtId="0" fontId="9" fillId="6" borderId="8" xfId="0" applyFont="1" applyFill="1" applyBorder="1" applyAlignment="1">
      <alignment vertical="center" wrapText="1"/>
    </xf>
    <xf numFmtId="0" fontId="16" fillId="6" borderId="8" xfId="0" applyFont="1" applyFill="1" applyBorder="1" applyAlignment="1">
      <alignment vertical="center" wrapText="1"/>
    </xf>
    <xf numFmtId="0" fontId="8" fillId="6" borderId="8" xfId="0" applyFont="1" applyFill="1" applyBorder="1" applyAlignment="1">
      <alignment vertical="center" wrapText="1"/>
    </xf>
    <xf numFmtId="0" fontId="9" fillId="2" borderId="8" xfId="0" applyFont="1" applyFill="1" applyBorder="1" applyAlignment="1">
      <alignment vertical="center" wrapText="1"/>
    </xf>
    <xf numFmtId="0" fontId="11" fillId="7" borderId="8" xfId="0" applyFont="1" applyFill="1" applyBorder="1" applyAlignment="1">
      <alignment vertical="center" wrapText="1"/>
    </xf>
    <xf numFmtId="0" fontId="13" fillId="4" borderId="8" xfId="0" applyFont="1" applyFill="1" applyBorder="1" applyAlignment="1">
      <alignment horizontal="center" vertical="center"/>
    </xf>
    <xf numFmtId="43" fontId="13" fillId="4" borderId="8" xfId="1" applyFont="1" applyFill="1" applyBorder="1" applyAlignment="1">
      <alignment horizontal="center" vertical="center" wrapText="1"/>
    </xf>
    <xf numFmtId="0" fontId="23" fillId="0" borderId="8" xfId="0" applyFont="1" applyBorder="1" applyAlignment="1">
      <alignment horizontal="center" vertical="center" wrapText="1"/>
    </xf>
    <xf numFmtId="0" fontId="9" fillId="0" borderId="8" xfId="6" applyFont="1" applyBorder="1" applyAlignment="1">
      <alignment horizontal="center" vertical="center" wrapText="1"/>
    </xf>
    <xf numFmtId="0" fontId="9" fillId="6" borderId="8" xfId="0" applyFont="1" applyFill="1" applyBorder="1" applyAlignment="1">
      <alignment horizontal="left" vertical="center" wrapText="1"/>
    </xf>
    <xf numFmtId="0" fontId="9" fillId="11" borderId="8" xfId="0" applyFont="1" applyFill="1" applyBorder="1" applyAlignment="1">
      <alignment vertical="center" wrapText="1"/>
    </xf>
    <xf numFmtId="0" fontId="9" fillId="0" borderId="8" xfId="6" applyFont="1" applyBorder="1" applyAlignment="1">
      <alignment horizontal="left" vertical="center" wrapText="1"/>
    </xf>
    <xf numFmtId="0" fontId="8" fillId="6" borderId="8" xfId="6" applyFont="1" applyFill="1" applyBorder="1" applyAlignment="1">
      <alignment horizontal="center" vertical="center" wrapText="1"/>
    </xf>
    <xf numFmtId="0" fontId="18" fillId="0" borderId="8" xfId="0" applyFont="1" applyBorder="1" applyAlignment="1">
      <alignment horizontal="center" vertical="center" wrapText="1"/>
    </xf>
    <xf numFmtId="1" fontId="9" fillId="12" borderId="8" xfId="0" applyNumberFormat="1" applyFont="1" applyFill="1" applyBorder="1" applyAlignment="1">
      <alignment horizontal="center" vertical="center"/>
    </xf>
    <xf numFmtId="0" fontId="23" fillId="2" borderId="8" xfId="0" applyFont="1" applyFill="1" applyBorder="1" applyAlignment="1">
      <alignment horizontal="center" vertical="center" wrapText="1"/>
    </xf>
    <xf numFmtId="0" fontId="9" fillId="2" borderId="8" xfId="6" applyFont="1" applyFill="1" applyBorder="1" applyAlignment="1">
      <alignment horizontal="center" vertical="center" wrapText="1"/>
    </xf>
    <xf numFmtId="2" fontId="23" fillId="0" borderId="8" xfId="0" applyNumberFormat="1" applyFont="1" applyBorder="1" applyAlignment="1">
      <alignment horizontal="center" vertical="center" wrapText="1"/>
    </xf>
    <xf numFmtId="0" fontId="25" fillId="0" borderId="8" xfId="0" applyFont="1" applyBorder="1" applyAlignment="1">
      <alignment horizontal="center" vertical="center" wrapText="1"/>
    </xf>
    <xf numFmtId="0" fontId="8" fillId="0" borderId="8" xfId="0" applyFont="1" applyBorder="1" applyAlignment="1" applyProtection="1">
      <alignment horizontal="left" vertical="center" wrapText="1"/>
      <protection locked="0"/>
    </xf>
    <xf numFmtId="0" fontId="26" fillId="0" borderId="8" xfId="0" applyFont="1" applyBorder="1" applyAlignment="1">
      <alignment horizontal="justify" vertical="center" wrapText="1"/>
    </xf>
    <xf numFmtId="0" fontId="8" fillId="0" borderId="8" xfId="8" applyFont="1" applyBorder="1" applyAlignment="1">
      <alignment horizontal="left" vertical="center" wrapText="1"/>
    </xf>
    <xf numFmtId="165" fontId="9" fillId="0" borderId="8" xfId="7" applyNumberFormat="1" applyFont="1" applyFill="1" applyBorder="1" applyAlignment="1">
      <alignment horizontal="center" vertical="center" wrapText="1"/>
    </xf>
    <xf numFmtId="0" fontId="18" fillId="0" borderId="8" xfId="8" applyFont="1" applyBorder="1" applyAlignment="1">
      <alignment horizontal="left" vertical="center" wrapText="1"/>
    </xf>
    <xf numFmtId="0" fontId="9" fillId="2" borderId="8" xfId="6" applyFont="1" applyFill="1" applyBorder="1" applyAlignment="1">
      <alignment horizontal="left" vertical="center" wrapText="1"/>
    </xf>
    <xf numFmtId="0" fontId="18" fillId="2" borderId="8" xfId="0" applyFont="1" applyFill="1" applyBorder="1" applyAlignment="1">
      <alignment horizontal="center" vertical="center" wrapText="1"/>
    </xf>
    <xf numFmtId="0" fontId="30" fillId="0" borderId="8" xfId="0" applyFont="1" applyBorder="1" applyAlignment="1">
      <alignment vertical="center" wrapText="1"/>
    </xf>
    <xf numFmtId="0" fontId="18" fillId="0" borderId="8" xfId="5" applyFont="1" applyBorder="1" applyAlignment="1">
      <alignment vertical="center" wrapText="1"/>
    </xf>
    <xf numFmtId="0" fontId="8" fillId="0" borderId="8" xfId="5" applyFont="1" applyBorder="1" applyAlignment="1">
      <alignment vertical="center" wrapText="1"/>
    </xf>
    <xf numFmtId="0" fontId="9" fillId="0" borderId="8" xfId="3" applyNumberFormat="1" applyFont="1" applyFill="1" applyBorder="1" applyAlignment="1" applyProtection="1">
      <alignment horizontal="justify" vertical="center" wrapText="1"/>
    </xf>
    <xf numFmtId="0" fontId="9" fillId="2" borderId="8" xfId="3" applyNumberFormat="1" applyFont="1" applyFill="1" applyBorder="1" applyAlignment="1" applyProtection="1">
      <alignment horizontal="justify" vertical="center" wrapText="1"/>
    </xf>
    <xf numFmtId="0" fontId="8" fillId="0" borderId="8" xfId="6" applyFont="1" applyBorder="1" applyAlignment="1">
      <alignment horizontal="center" vertical="center" wrapText="1"/>
    </xf>
    <xf numFmtId="0" fontId="15" fillId="4" borderId="8" xfId="0" applyFont="1" applyFill="1" applyBorder="1" applyAlignment="1">
      <alignment horizontal="left" vertical="center" wrapText="1"/>
    </xf>
    <xf numFmtId="0" fontId="8" fillId="0" borderId="0" xfId="0" applyFont="1" applyAlignment="1">
      <alignment vertical="center" wrapText="1"/>
    </xf>
    <xf numFmtId="0" fontId="9" fillId="13" borderId="8" xfId="0" applyFont="1" applyFill="1" applyBorder="1" applyAlignment="1">
      <alignment horizontal="center" vertical="center" wrapText="1"/>
    </xf>
    <xf numFmtId="0" fontId="10" fillId="0" borderId="0" xfId="0" applyFont="1" applyAlignment="1">
      <alignment vertical="center" wrapText="1"/>
    </xf>
    <xf numFmtId="43" fontId="10" fillId="0" borderId="0" xfId="1" applyFont="1" applyAlignment="1">
      <alignment vertical="center" wrapText="1"/>
    </xf>
    <xf numFmtId="43" fontId="10" fillId="0" borderId="3" xfId="1" applyFont="1" applyBorder="1" applyAlignment="1">
      <alignment vertical="center" wrapText="1"/>
    </xf>
    <xf numFmtId="43" fontId="10" fillId="0" borderId="0" xfId="1" applyFont="1" applyBorder="1" applyAlignment="1">
      <alignment vertical="center" wrapText="1"/>
    </xf>
    <xf numFmtId="0" fontId="9" fillId="2" borderId="8" xfId="0" applyFont="1" applyFill="1" applyBorder="1" applyAlignment="1">
      <alignment horizontal="left" vertical="center" wrapText="1" shrinkToFit="1"/>
    </xf>
    <xf numFmtId="0" fontId="23" fillId="6" borderId="8" xfId="6" applyFont="1" applyFill="1" applyBorder="1" applyAlignment="1">
      <alignment horizontal="left" vertical="center" wrapText="1"/>
    </xf>
    <xf numFmtId="0" fontId="9" fillId="6" borderId="8" xfId="10" applyNumberFormat="1" applyFont="1" applyFill="1" applyBorder="1" applyAlignment="1" applyProtection="1">
      <alignment horizontal="justify" vertical="center" wrapText="1"/>
    </xf>
    <xf numFmtId="43" fontId="10" fillId="0" borderId="0" xfId="1" applyFont="1" applyFill="1" applyBorder="1" applyAlignment="1">
      <alignment vertical="center" wrapText="1"/>
    </xf>
    <xf numFmtId="0" fontId="10" fillId="0" borderId="0" xfId="0" applyFont="1" applyAlignment="1">
      <alignment horizontal="center" vertical="center" wrapText="1"/>
    </xf>
    <xf numFmtId="43" fontId="10" fillId="0" borderId="6" xfId="1" applyFont="1" applyBorder="1" applyAlignment="1">
      <alignment vertical="center" wrapText="1"/>
    </xf>
    <xf numFmtId="0" fontId="32" fillId="9" borderId="8" xfId="0" applyFont="1" applyFill="1" applyBorder="1" applyAlignment="1">
      <alignment horizontal="center" vertical="center" wrapText="1"/>
    </xf>
    <xf numFmtId="0" fontId="21" fillId="0" borderId="0" xfId="0" applyFont="1" applyAlignment="1">
      <alignment vertical="center" wrapText="1"/>
    </xf>
    <xf numFmtId="0" fontId="16" fillId="2" borderId="8" xfId="6" applyFont="1" applyFill="1" applyBorder="1" applyAlignment="1">
      <alignment horizontal="center" vertical="center" wrapText="1"/>
    </xf>
    <xf numFmtId="0" fontId="9" fillId="2" borderId="8" xfId="14" applyFont="1" applyFill="1" applyBorder="1" applyAlignment="1">
      <alignment horizontal="justify" vertical="center" wrapText="1"/>
    </xf>
    <xf numFmtId="2" fontId="15" fillId="2" borderId="8" xfId="0" applyNumberFormat="1" applyFont="1" applyFill="1" applyBorder="1" applyAlignment="1">
      <alignment horizontal="center" vertical="center" wrapText="1"/>
    </xf>
    <xf numFmtId="0" fontId="15" fillId="2" borderId="8" xfId="0" applyFont="1" applyFill="1" applyBorder="1" applyAlignment="1">
      <alignment vertical="center" wrapText="1"/>
    </xf>
    <xf numFmtId="0" fontId="15" fillId="2" borderId="8" xfId="0" applyFont="1" applyFill="1" applyBorder="1" applyAlignment="1">
      <alignment vertical="center" wrapText="1" shrinkToFit="1"/>
    </xf>
    <xf numFmtId="0" fontId="9" fillId="2" borderId="8" xfId="14" applyFont="1" applyFill="1" applyBorder="1" applyAlignment="1">
      <alignment horizontal="center" vertical="center" wrapText="1"/>
    </xf>
    <xf numFmtId="2" fontId="13" fillId="10" borderId="8" xfId="0"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0" fontId="16" fillId="13" borderId="8" xfId="6" applyFont="1" applyFill="1" applyBorder="1" applyAlignment="1">
      <alignment horizontal="center" vertical="center" wrapText="1"/>
    </xf>
    <xf numFmtId="1" fontId="9" fillId="0" borderId="8" xfId="0" applyNumberFormat="1" applyFont="1" applyBorder="1" applyAlignment="1">
      <alignment horizontal="center" vertical="center"/>
    </xf>
    <xf numFmtId="0" fontId="8" fillId="14" borderId="8" xfId="6" applyFont="1" applyFill="1" applyBorder="1" applyAlignment="1">
      <alignment horizontal="center" vertical="center" wrapText="1"/>
    </xf>
    <xf numFmtId="0" fontId="23" fillId="8" borderId="8" xfId="0" applyFont="1" applyFill="1" applyBorder="1" applyAlignment="1">
      <alignment horizontal="center" vertical="center" wrapText="1"/>
    </xf>
    <xf numFmtId="0" fontId="16" fillId="15" borderId="8" xfId="0" applyFont="1" applyFill="1" applyBorder="1" applyAlignment="1">
      <alignment horizontal="left" vertical="center" wrapText="1"/>
    </xf>
    <xf numFmtId="0" fontId="8" fillId="8" borderId="8" xfId="6" applyFont="1" applyFill="1" applyBorder="1" applyAlignment="1">
      <alignment horizontal="center" vertical="center" wrapText="1"/>
    </xf>
    <xf numFmtId="43" fontId="9" fillId="8" borderId="8" xfId="1" applyFont="1" applyFill="1" applyBorder="1" applyAlignment="1">
      <alignment horizontal="center" vertical="center" wrapText="1"/>
    </xf>
    <xf numFmtId="0" fontId="9" fillId="15" borderId="8" xfId="0" applyFont="1" applyFill="1" applyBorder="1" applyAlignment="1">
      <alignment horizontal="left" vertical="center" wrapText="1"/>
    </xf>
    <xf numFmtId="1" fontId="9" fillId="0" borderId="10" xfId="0" applyNumberFormat="1" applyFont="1" applyBorder="1" applyAlignment="1">
      <alignment horizontal="center" vertical="center"/>
    </xf>
    <xf numFmtId="0" fontId="9" fillId="15" borderId="10" xfId="0" applyFont="1" applyFill="1" applyBorder="1" applyAlignment="1">
      <alignment horizontal="left" vertical="center" wrapText="1"/>
    </xf>
    <xf numFmtId="0" fontId="9" fillId="15" borderId="10" xfId="0" applyFont="1" applyFill="1" applyBorder="1" applyAlignment="1">
      <alignment horizontal="center" vertical="center" wrapText="1"/>
    </xf>
    <xf numFmtId="168" fontId="9" fillId="15" borderId="10" xfId="0" applyNumberFormat="1" applyFont="1" applyFill="1" applyBorder="1" applyAlignment="1">
      <alignment horizontal="center" vertical="center" wrapText="1"/>
    </xf>
    <xf numFmtId="1" fontId="9" fillId="15" borderId="10" xfId="0" applyNumberFormat="1" applyFont="1" applyFill="1" applyBorder="1" applyAlignment="1">
      <alignment horizontal="center" vertical="center" wrapText="1"/>
    </xf>
    <xf numFmtId="3" fontId="9" fillId="0" borderId="8" xfId="0" applyNumberFormat="1" applyFont="1" applyBorder="1" applyAlignment="1">
      <alignment horizontal="center" vertical="center"/>
    </xf>
    <xf numFmtId="3" fontId="16" fillId="17" borderId="8" xfId="0" applyNumberFormat="1" applyFont="1" applyFill="1" applyBorder="1" applyAlignment="1">
      <alignment horizontal="center" vertical="center"/>
    </xf>
    <xf numFmtId="3" fontId="9" fillId="2" borderId="8" xfId="0" applyNumberFormat="1" applyFont="1" applyFill="1" applyBorder="1" applyAlignment="1">
      <alignment horizontal="center" vertical="center"/>
    </xf>
    <xf numFmtId="3" fontId="15" fillId="5" borderId="8" xfId="0" applyNumberFormat="1" applyFont="1" applyFill="1" applyBorder="1" applyAlignment="1">
      <alignment vertical="center"/>
    </xf>
    <xf numFmtId="3" fontId="13" fillId="3" borderId="8" xfId="0" applyNumberFormat="1" applyFont="1" applyFill="1" applyBorder="1" applyAlignment="1">
      <alignment horizontal="center" vertical="center" wrapText="1" shrinkToFit="1"/>
    </xf>
    <xf numFmtId="3" fontId="15" fillId="4" borderId="8" xfId="0" applyNumberFormat="1" applyFont="1" applyFill="1" applyBorder="1" applyAlignment="1">
      <alignment horizontal="center" vertical="center"/>
    </xf>
    <xf numFmtId="3" fontId="9" fillId="0" borderId="8" xfId="1" applyNumberFormat="1" applyFont="1" applyFill="1" applyBorder="1" applyAlignment="1">
      <alignment horizontal="center" vertical="center" wrapText="1"/>
    </xf>
    <xf numFmtId="3" fontId="13" fillId="4" borderId="8" xfId="0" applyNumberFormat="1" applyFont="1" applyFill="1" applyBorder="1" applyAlignment="1">
      <alignment horizontal="center" vertical="center"/>
    </xf>
    <xf numFmtId="3" fontId="9" fillId="15" borderId="8" xfId="0" applyNumberFormat="1" applyFont="1" applyFill="1" applyBorder="1" applyAlignment="1">
      <alignment horizontal="left" vertical="center" wrapText="1"/>
    </xf>
    <xf numFmtId="3" fontId="16" fillId="18" borderId="8" xfId="0" applyNumberFormat="1" applyFont="1" applyFill="1" applyBorder="1" applyAlignment="1">
      <alignment horizontal="center" vertical="center" wrapText="1"/>
    </xf>
    <xf numFmtId="3" fontId="9" fillId="15" borderId="8" xfId="0" applyNumberFormat="1" applyFont="1" applyFill="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12" fillId="0" borderId="6" xfId="0" applyFont="1" applyBorder="1" applyAlignment="1">
      <alignment vertical="center" wrapText="1"/>
    </xf>
    <xf numFmtId="0" fontId="8" fillId="0" borderId="6" xfId="0" applyFont="1" applyBorder="1" applyAlignment="1">
      <alignment vertical="center" wrapText="1" shrinkToFit="1"/>
    </xf>
    <xf numFmtId="0" fontId="13" fillId="3" borderId="7" xfId="0" applyFont="1" applyFill="1" applyBorder="1" applyAlignment="1">
      <alignment horizontal="center" vertical="center" wrapText="1"/>
    </xf>
    <xf numFmtId="0" fontId="16" fillId="19" borderId="8" xfId="0" applyFont="1" applyFill="1" applyBorder="1" applyAlignment="1">
      <alignment horizontal="center" vertical="center" wrapText="1"/>
    </xf>
    <xf numFmtId="0" fontId="15" fillId="16" borderId="9" xfId="0" applyFont="1" applyFill="1" applyBorder="1" applyAlignment="1">
      <alignment horizontal="center" vertical="center" wrapText="1"/>
    </xf>
    <xf numFmtId="0" fontId="8" fillId="16" borderId="8" xfId="0" applyFont="1" applyFill="1" applyBorder="1" applyAlignment="1">
      <alignment horizontal="center" vertical="center" wrapText="1"/>
    </xf>
    <xf numFmtId="0" fontId="15" fillId="16" borderId="8" xfId="0" applyFont="1" applyFill="1" applyBorder="1" applyAlignment="1">
      <alignment horizontal="center" vertical="center" wrapText="1"/>
    </xf>
    <xf numFmtId="0" fontId="15" fillId="11" borderId="8" xfId="0" applyFont="1" applyFill="1" applyBorder="1" applyAlignment="1">
      <alignment horizontal="center" vertical="center" wrapText="1"/>
    </xf>
    <xf numFmtId="0" fontId="15" fillId="20" borderId="8" xfId="0" applyFont="1" applyFill="1" applyBorder="1" applyAlignment="1">
      <alignment horizontal="center" vertical="center" wrapText="1"/>
    </xf>
    <xf numFmtId="169" fontId="34" fillId="2" borderId="8" xfId="1" applyNumberFormat="1" applyFont="1" applyFill="1" applyBorder="1" applyAlignment="1">
      <alignment horizontal="center" vertical="center" wrapText="1"/>
    </xf>
    <xf numFmtId="169" fontId="34" fillId="0" borderId="8" xfId="1" applyNumberFormat="1" applyFont="1" applyFill="1" applyBorder="1" applyAlignment="1">
      <alignment horizontal="center" vertical="center" wrapText="1"/>
    </xf>
    <xf numFmtId="1" fontId="8" fillId="2" borderId="8" xfId="0" applyNumberFormat="1" applyFont="1" applyFill="1" applyBorder="1" applyAlignment="1">
      <alignment horizontal="left" vertical="center" wrapText="1"/>
    </xf>
    <xf numFmtId="0" fontId="13" fillId="2" borderId="8" xfId="0" applyFont="1" applyFill="1" applyBorder="1" applyAlignment="1">
      <alignment horizontal="left" vertical="center" wrapText="1" shrinkToFit="1"/>
    </xf>
    <xf numFmtId="0" fontId="13" fillId="2" borderId="8" xfId="0" applyFont="1" applyFill="1" applyBorder="1" applyAlignment="1">
      <alignment horizontal="left" vertical="center"/>
    </xf>
    <xf numFmtId="0" fontId="13" fillId="2" borderId="8" xfId="0" applyFont="1" applyFill="1" applyBorder="1" applyAlignment="1">
      <alignment horizontal="left" vertical="center" wrapText="1"/>
    </xf>
    <xf numFmtId="0" fontId="15" fillId="2" borderId="8" xfId="0" applyFont="1" applyFill="1" applyBorder="1" applyAlignment="1">
      <alignment horizontal="left" vertical="center"/>
    </xf>
    <xf numFmtId="0" fontId="8" fillId="2" borderId="8" xfId="0" applyFont="1" applyFill="1" applyBorder="1" applyAlignment="1">
      <alignment horizontal="left" vertical="center" wrapText="1"/>
    </xf>
    <xf numFmtId="0" fontId="0" fillId="0" borderId="8" xfId="0" applyBorder="1"/>
    <xf numFmtId="0" fontId="9" fillId="0" borderId="8" xfId="0" applyFont="1" applyBorder="1" applyAlignment="1">
      <alignment horizontal="right" vertical="center" wrapText="1"/>
    </xf>
    <xf numFmtId="3" fontId="9" fillId="0" borderId="8" xfId="0" applyNumberFormat="1" applyFont="1" applyBorder="1" applyAlignment="1">
      <alignment horizontal="right" vertical="center"/>
    </xf>
    <xf numFmtId="0" fontId="36" fillId="0" borderId="20" xfId="0" applyFont="1" applyBorder="1" applyAlignment="1">
      <alignment horizontal="left" vertical="top" wrapText="1"/>
    </xf>
    <xf numFmtId="170" fontId="9" fillId="0" borderId="8" xfId="0" applyNumberFormat="1" applyFont="1" applyBorder="1" applyAlignment="1">
      <alignment horizontal="center" vertical="center"/>
    </xf>
    <xf numFmtId="3" fontId="9" fillId="0" borderId="8" xfId="1" applyNumberFormat="1" applyFont="1" applyFill="1" applyBorder="1" applyAlignment="1">
      <alignment horizontal="right" vertical="center" wrapText="1"/>
    </xf>
    <xf numFmtId="43" fontId="13" fillId="0" borderId="13" xfId="1" applyFont="1" applyFill="1" applyBorder="1" applyAlignment="1">
      <alignment horizontal="left" vertical="center" wrapText="1"/>
    </xf>
    <xf numFmtId="43" fontId="11" fillId="0" borderId="13" xfId="1" applyFont="1" applyFill="1" applyBorder="1" applyAlignment="1">
      <alignment horizontal="left" vertical="center" wrapText="1"/>
    </xf>
    <xf numFmtId="0" fontId="15" fillId="3" borderId="8" xfId="0" applyFont="1" applyFill="1" applyBorder="1" applyAlignment="1">
      <alignment horizontal="center" vertical="center" wrapText="1" shrinkToFit="1"/>
    </xf>
    <xf numFmtId="1" fontId="9" fillId="0" borderId="8" xfId="0" applyNumberFormat="1" applyFont="1" applyBorder="1" applyAlignment="1">
      <alignment horizontal="left" vertical="center"/>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9" fillId="0" borderId="3" xfId="0" applyFont="1" applyBorder="1" applyAlignment="1">
      <alignment horizontal="left" vertical="center" wrapText="1" shrinkToFit="1"/>
    </xf>
    <xf numFmtId="0" fontId="33" fillId="0" borderId="3" xfId="0" applyFont="1" applyBorder="1" applyAlignment="1">
      <alignment horizontal="left" vertical="center"/>
    </xf>
    <xf numFmtId="43" fontId="10" fillId="0" borderId="3" xfId="1" applyFont="1" applyBorder="1" applyAlignment="1">
      <alignment horizontal="left" vertical="center" wrapText="1"/>
    </xf>
    <xf numFmtId="0" fontId="9" fillId="0" borderId="4" xfId="0" applyFont="1" applyBorder="1" applyAlignment="1">
      <alignment horizontal="left" vertical="center" wrapText="1"/>
    </xf>
    <xf numFmtId="0" fontId="9" fillId="0" borderId="0" xfId="0" applyFont="1" applyAlignment="1">
      <alignment horizontal="left" vertical="center" wrapText="1"/>
    </xf>
    <xf numFmtId="0" fontId="14" fillId="0" borderId="0" xfId="0" applyFont="1" applyAlignment="1">
      <alignment horizontal="left" vertical="center" wrapText="1"/>
    </xf>
    <xf numFmtId="0" fontId="9" fillId="0" borderId="0" xfId="0" applyFont="1" applyAlignment="1">
      <alignment horizontal="left" vertical="center" wrapText="1" shrinkToFit="1"/>
    </xf>
    <xf numFmtId="0" fontId="33" fillId="0" borderId="0" xfId="0" applyFont="1" applyAlignment="1">
      <alignment horizontal="left" vertical="center"/>
    </xf>
    <xf numFmtId="43" fontId="10" fillId="0" borderId="0" xfId="1" applyFont="1" applyBorder="1" applyAlignment="1">
      <alignment horizontal="left" vertical="center" wrapText="1"/>
    </xf>
    <xf numFmtId="0" fontId="9" fillId="0" borderId="5" xfId="0" applyFont="1" applyBorder="1" applyAlignment="1">
      <alignment horizontal="left" vertical="center" wrapText="1"/>
    </xf>
    <xf numFmtId="0" fontId="9" fillId="0" borderId="6" xfId="0" applyFont="1" applyBorder="1" applyAlignment="1">
      <alignment horizontal="left" vertical="center" wrapText="1"/>
    </xf>
    <xf numFmtId="0" fontId="14" fillId="0" borderId="6" xfId="0" applyFont="1" applyBorder="1" applyAlignment="1">
      <alignment horizontal="left" vertical="center" wrapText="1"/>
    </xf>
    <xf numFmtId="0" fontId="9" fillId="0" borderId="6" xfId="0" applyFont="1" applyBorder="1" applyAlignment="1">
      <alignment horizontal="left" vertical="center" wrapText="1" shrinkToFit="1"/>
    </xf>
    <xf numFmtId="0" fontId="33" fillId="0" borderId="6" xfId="0" applyFont="1" applyBorder="1" applyAlignment="1">
      <alignment horizontal="left" vertical="center"/>
    </xf>
    <xf numFmtId="43" fontId="10" fillId="0" borderId="6" xfId="1" applyFont="1" applyBorder="1" applyAlignment="1">
      <alignment horizontal="left" vertical="center" wrapText="1"/>
    </xf>
    <xf numFmtId="167" fontId="11" fillId="0" borderId="13" xfId="1" applyNumberFormat="1" applyFont="1" applyFill="1" applyBorder="1" applyAlignment="1">
      <alignment horizontal="left" vertical="center" wrapText="1"/>
    </xf>
    <xf numFmtId="0" fontId="13" fillId="2" borderId="7" xfId="0" applyFont="1" applyFill="1" applyBorder="1" applyAlignment="1">
      <alignment horizontal="left" vertical="center" wrapText="1"/>
    </xf>
    <xf numFmtId="43" fontId="13" fillId="2" borderId="7" xfId="1" applyFont="1" applyFill="1" applyBorder="1" applyAlignment="1">
      <alignment horizontal="left" vertical="center" wrapText="1"/>
    </xf>
    <xf numFmtId="0" fontId="12" fillId="2" borderId="8" xfId="0" applyFont="1" applyFill="1" applyBorder="1" applyAlignment="1">
      <alignment horizontal="left" vertical="center" wrapText="1"/>
    </xf>
    <xf numFmtId="43" fontId="13" fillId="2" borderId="8" xfId="1" applyFont="1" applyFill="1" applyBorder="1" applyAlignment="1">
      <alignment horizontal="left" vertical="center" wrapText="1"/>
    </xf>
    <xf numFmtId="0" fontId="12" fillId="2" borderId="8" xfId="0" applyFont="1" applyFill="1" applyBorder="1" applyAlignment="1">
      <alignment horizontal="left" vertical="center"/>
    </xf>
    <xf numFmtId="43" fontId="12" fillId="2" borderId="8" xfId="1" applyFont="1" applyFill="1" applyBorder="1" applyAlignment="1">
      <alignment horizontal="left" vertical="center" wrapText="1"/>
    </xf>
    <xf numFmtId="0" fontId="15" fillId="2" borderId="8" xfId="0" applyFont="1" applyFill="1" applyBorder="1" applyAlignment="1">
      <alignment horizontal="left" vertical="center" wrapText="1"/>
    </xf>
    <xf numFmtId="0" fontId="8" fillId="2" borderId="8" xfId="0" applyFont="1" applyFill="1" applyBorder="1" applyAlignment="1">
      <alignment horizontal="left" vertical="center"/>
    </xf>
    <xf numFmtId="43" fontId="8" fillId="2" borderId="8" xfId="1" applyFont="1" applyFill="1" applyBorder="1" applyAlignment="1">
      <alignment horizontal="left" vertical="center" wrapText="1"/>
    </xf>
    <xf numFmtId="1" fontId="8" fillId="2" borderId="8" xfId="0" applyNumberFormat="1" applyFont="1" applyFill="1" applyBorder="1" applyAlignment="1">
      <alignment horizontal="left" vertical="center"/>
    </xf>
    <xf numFmtId="3" fontId="8" fillId="2" borderId="8" xfId="0" applyNumberFormat="1" applyFont="1" applyFill="1" applyBorder="1" applyAlignment="1">
      <alignment horizontal="left" vertical="center"/>
    </xf>
    <xf numFmtId="3" fontId="12" fillId="2" borderId="8" xfId="0" applyNumberFormat="1" applyFont="1" applyFill="1" applyBorder="1" applyAlignment="1">
      <alignment horizontal="left" vertical="center"/>
    </xf>
    <xf numFmtId="169" fontId="35" fillId="2" borderId="8" xfId="1" applyNumberFormat="1" applyFont="1" applyFill="1" applyBorder="1" applyAlignment="1">
      <alignment horizontal="left" vertical="center" wrapText="1"/>
    </xf>
    <xf numFmtId="169" fontId="1" fillId="2" borderId="8" xfId="1" applyNumberFormat="1" applyFont="1" applyFill="1" applyBorder="1" applyAlignment="1">
      <alignment horizontal="left" vertical="center" wrapText="1"/>
    </xf>
    <xf numFmtId="43" fontId="9" fillId="0" borderId="8" xfId="1" applyFont="1" applyFill="1" applyBorder="1" applyAlignment="1">
      <alignment horizontal="left" vertical="center" wrapText="1"/>
    </xf>
    <xf numFmtId="0" fontId="10" fillId="2" borderId="8" xfId="0" applyFont="1" applyFill="1" applyBorder="1" applyAlignment="1">
      <alignment horizontal="left" vertical="center" wrapText="1"/>
    </xf>
    <xf numFmtId="3" fontId="15" fillId="2" borderId="8" xfId="0" applyNumberFormat="1" applyFont="1" applyFill="1" applyBorder="1" applyAlignment="1">
      <alignment horizontal="left" vertical="center"/>
    </xf>
    <xf numFmtId="4" fontId="8" fillId="2" borderId="8" xfId="0" applyNumberFormat="1" applyFont="1" applyFill="1" applyBorder="1" applyAlignment="1">
      <alignment horizontal="left" vertical="center"/>
    </xf>
    <xf numFmtId="1" fontId="9" fillId="2" borderId="8" xfId="0" applyNumberFormat="1" applyFont="1" applyFill="1" applyBorder="1" applyAlignment="1">
      <alignment horizontal="left" vertical="center"/>
    </xf>
    <xf numFmtId="0" fontId="8" fillId="2" borderId="8" xfId="2" applyNumberFormat="1" applyFont="1" applyFill="1" applyBorder="1" applyAlignment="1">
      <alignment horizontal="left" vertical="center" wrapText="1" shrinkToFit="1"/>
    </xf>
    <xf numFmtId="3" fontId="16" fillId="2" borderId="8" xfId="0" applyNumberFormat="1" applyFont="1" applyFill="1" applyBorder="1" applyAlignment="1">
      <alignment horizontal="left" vertical="center"/>
    </xf>
    <xf numFmtId="3" fontId="13" fillId="2" borderId="8" xfId="0" applyNumberFormat="1" applyFont="1" applyFill="1" applyBorder="1" applyAlignment="1">
      <alignment horizontal="left" vertical="center"/>
    </xf>
    <xf numFmtId="3" fontId="13" fillId="2" borderId="8" xfId="0" applyNumberFormat="1" applyFont="1" applyFill="1" applyBorder="1" applyAlignment="1">
      <alignment horizontal="left" vertical="center" wrapText="1" shrinkToFit="1"/>
    </xf>
    <xf numFmtId="0" fontId="8" fillId="6" borderId="8" xfId="0" applyFont="1" applyFill="1" applyBorder="1" applyAlignment="1">
      <alignment horizontal="left" vertical="center" wrapText="1" shrinkToFit="1"/>
    </xf>
    <xf numFmtId="0" fontId="15" fillId="2" borderId="9" xfId="0" applyFont="1" applyFill="1" applyBorder="1" applyAlignment="1">
      <alignment horizontal="left" vertical="center" wrapText="1"/>
    </xf>
    <xf numFmtId="0" fontId="8" fillId="2" borderId="8" xfId="5" applyFont="1" applyFill="1" applyBorder="1" applyAlignment="1">
      <alignment horizontal="left" vertical="center" wrapText="1"/>
    </xf>
    <xf numFmtId="0" fontId="0" fillId="0" borderId="0" xfId="0" applyAlignment="1">
      <alignment horizontal="left" vertical="center"/>
    </xf>
    <xf numFmtId="0" fontId="0" fillId="0" borderId="8" xfId="0" applyBorder="1" applyAlignment="1">
      <alignment horizontal="left" vertical="center"/>
    </xf>
    <xf numFmtId="170" fontId="8" fillId="2" borderId="8" xfId="0" applyNumberFormat="1" applyFont="1" applyFill="1" applyBorder="1" applyAlignment="1">
      <alignment horizontal="left" vertical="center"/>
    </xf>
    <xf numFmtId="0" fontId="0" fillId="0" borderId="0" xfId="0" applyAlignment="1">
      <alignment vertical="center"/>
    </xf>
    <xf numFmtId="0" fontId="9" fillId="21" borderId="8" xfId="6" applyFont="1" applyFill="1" applyBorder="1" applyAlignment="1">
      <alignment horizontal="left" vertical="center" wrapText="1"/>
    </xf>
    <xf numFmtId="0" fontId="9" fillId="21" borderId="8" xfId="6" applyFont="1" applyFill="1" applyBorder="1" applyAlignment="1">
      <alignment horizontal="center" vertical="center" wrapText="1"/>
    </xf>
    <xf numFmtId="1" fontId="9" fillId="21" borderId="8" xfId="0" applyNumberFormat="1" applyFont="1" applyFill="1" applyBorder="1" applyAlignment="1">
      <alignment horizontal="center" vertical="center"/>
    </xf>
    <xf numFmtId="3" fontId="9" fillId="21" borderId="8" xfId="0" applyNumberFormat="1" applyFont="1" applyFill="1" applyBorder="1" applyAlignment="1">
      <alignment horizontal="center" vertical="center"/>
    </xf>
    <xf numFmtId="0" fontId="8" fillId="21" borderId="8" xfId="6" applyFont="1" applyFill="1" applyBorder="1" applyAlignment="1">
      <alignment horizontal="justify" vertical="center" wrapText="1"/>
    </xf>
    <xf numFmtId="0" fontId="2" fillId="21" borderId="0" xfId="0" applyFont="1" applyFill="1"/>
    <xf numFmtId="0" fontId="15" fillId="21" borderId="8" xfId="0" applyFont="1" applyFill="1" applyBorder="1" applyAlignment="1">
      <alignment horizontal="center" vertical="center" wrapText="1"/>
    </xf>
    <xf numFmtId="0" fontId="15" fillId="22" borderId="8" xfId="0" applyFont="1" applyFill="1" applyBorder="1" applyAlignment="1">
      <alignment horizontal="left" vertical="center" wrapText="1"/>
    </xf>
    <xf numFmtId="0" fontId="8" fillId="22" borderId="8" xfId="0" applyFont="1" applyFill="1" applyBorder="1" applyAlignment="1">
      <alignment horizontal="left" vertical="center" wrapText="1"/>
    </xf>
    <xf numFmtId="0" fontId="8" fillId="22" borderId="8" xfId="0" applyFont="1" applyFill="1" applyBorder="1" applyAlignment="1">
      <alignment horizontal="left" vertical="center" wrapText="1" shrinkToFit="1"/>
    </xf>
    <xf numFmtId="1" fontId="8" fillId="22" borderId="8" xfId="0" applyNumberFormat="1" applyFont="1" applyFill="1" applyBorder="1" applyAlignment="1">
      <alignment horizontal="left" vertical="center"/>
    </xf>
    <xf numFmtId="3" fontId="8" fillId="22" borderId="8" xfId="0" applyNumberFormat="1" applyFont="1" applyFill="1" applyBorder="1" applyAlignment="1">
      <alignment horizontal="left" vertical="center"/>
    </xf>
    <xf numFmtId="4" fontId="8" fillId="22" borderId="8" xfId="0" applyNumberFormat="1" applyFont="1" applyFill="1" applyBorder="1" applyAlignment="1">
      <alignment horizontal="left" vertical="center"/>
    </xf>
    <xf numFmtId="0" fontId="0" fillId="22" borderId="0" xfId="0" applyFill="1" applyAlignment="1">
      <alignment horizontal="left" vertical="center"/>
    </xf>
    <xf numFmtId="0" fontId="9" fillId="22" borderId="8" xfId="0" applyFont="1" applyFill="1" applyBorder="1" applyAlignment="1">
      <alignment horizontal="left" vertical="center" wrapText="1"/>
    </xf>
    <xf numFmtId="1" fontId="9" fillId="22" borderId="8" xfId="0" applyNumberFormat="1" applyFont="1" applyFill="1" applyBorder="1" applyAlignment="1">
      <alignment horizontal="left" vertical="center"/>
    </xf>
    <xf numFmtId="43" fontId="9" fillId="22" borderId="8" xfId="1" applyFont="1" applyFill="1" applyBorder="1" applyAlignment="1">
      <alignment horizontal="left" vertical="center" wrapText="1"/>
    </xf>
    <xf numFmtId="43" fontId="0" fillId="22" borderId="8" xfId="0" applyNumberFormat="1" applyFill="1" applyBorder="1" applyAlignment="1">
      <alignment horizontal="left" vertical="center"/>
    </xf>
    <xf numFmtId="0" fontId="0" fillId="22" borderId="8" xfId="0" applyFill="1" applyBorder="1" applyAlignment="1">
      <alignment horizontal="right" vertical="top"/>
    </xf>
    <xf numFmtId="43" fontId="13" fillId="0" borderId="12" xfId="1" applyFont="1" applyFill="1" applyBorder="1" applyAlignment="1">
      <alignment horizontal="left" vertical="center" wrapText="1"/>
    </xf>
    <xf numFmtId="0" fontId="13" fillId="3" borderId="8" xfId="0" applyFont="1" applyFill="1" applyBorder="1" applyAlignment="1">
      <alignment horizontal="center" vertical="center" shrinkToFit="1"/>
    </xf>
    <xf numFmtId="43" fontId="9" fillId="0" borderId="8" xfId="1" applyFont="1" applyFill="1" applyBorder="1" applyAlignment="1">
      <alignment horizontal="center" vertical="center"/>
    </xf>
    <xf numFmtId="0" fontId="0" fillId="0" borderId="0" xfId="0" applyAlignment="1">
      <alignment wrapText="1"/>
    </xf>
    <xf numFmtId="43" fontId="9" fillId="0" borderId="19" xfId="1" applyFont="1" applyFill="1" applyBorder="1" applyAlignment="1">
      <alignment horizontal="center" vertical="center"/>
    </xf>
    <xf numFmtId="43" fontId="13" fillId="0" borderId="14" xfId="1" applyFont="1" applyFill="1" applyBorder="1" applyAlignment="1">
      <alignment horizontal="left" vertical="center" wrapText="1"/>
    </xf>
    <xf numFmtId="43" fontId="9" fillId="0" borderId="8" xfId="1" applyFont="1" applyFill="1" applyBorder="1" applyAlignment="1">
      <alignment horizontal="center" wrapText="1"/>
    </xf>
    <xf numFmtId="2" fontId="23" fillId="0" borderId="19" xfId="0" applyNumberFormat="1" applyFont="1" applyBorder="1" applyAlignment="1">
      <alignment horizontal="center" vertical="center" wrapText="1"/>
    </xf>
    <xf numFmtId="0" fontId="23" fillId="0" borderId="19" xfId="0" applyFont="1" applyBorder="1" applyAlignment="1">
      <alignment horizontal="center" vertical="center" wrapText="1"/>
    </xf>
    <xf numFmtId="0" fontId="9" fillId="0" borderId="19" xfId="6" applyFont="1" applyBorder="1" applyAlignment="1">
      <alignment horizontal="center" vertical="center" wrapText="1"/>
    </xf>
    <xf numFmtId="0" fontId="9" fillId="0" borderId="19" xfId="6" applyFont="1" applyBorder="1" applyAlignment="1">
      <alignment horizontal="left" vertical="center" wrapText="1"/>
    </xf>
    <xf numFmtId="43" fontId="9" fillId="0" borderId="19" xfId="1" applyFont="1" applyFill="1" applyBorder="1" applyAlignment="1">
      <alignment horizontal="center" vertical="center" wrapText="1"/>
    </xf>
    <xf numFmtId="0" fontId="15" fillId="0" borderId="19" xfId="0" applyFont="1" applyBorder="1" applyAlignment="1">
      <alignment horizontal="center" vertical="center" wrapText="1"/>
    </xf>
    <xf numFmtId="43" fontId="39" fillId="21" borderId="11" xfId="1" applyFont="1" applyFill="1" applyBorder="1" applyAlignment="1">
      <alignment horizontal="right"/>
    </xf>
    <xf numFmtId="43" fontId="40" fillId="0" borderId="22" xfId="1" applyFont="1" applyBorder="1" applyAlignment="1">
      <alignment horizontal="right" vertical="top"/>
    </xf>
    <xf numFmtId="43" fontId="40" fillId="0" borderId="9" xfId="1" applyFont="1" applyBorder="1" applyAlignment="1">
      <alignment horizontal="right"/>
    </xf>
    <xf numFmtId="43" fontId="40" fillId="0" borderId="8" xfId="1" applyFont="1" applyBorder="1" applyAlignment="1">
      <alignment horizontal="right"/>
    </xf>
    <xf numFmtId="43" fontId="41" fillId="0" borderId="8" xfId="1" applyFont="1" applyBorder="1" applyAlignment="1">
      <alignment horizontal="right"/>
    </xf>
    <xf numFmtId="43" fontId="42" fillId="21" borderId="11" xfId="1" applyFont="1" applyFill="1" applyBorder="1" applyAlignment="1">
      <alignment horizontal="right" vertical="top"/>
    </xf>
    <xf numFmtId="0" fontId="13" fillId="3" borderId="17" xfId="0" applyFont="1" applyFill="1" applyBorder="1" applyAlignment="1">
      <alignment horizontal="center" vertical="center" wrapText="1"/>
    </xf>
    <xf numFmtId="43" fontId="13" fillId="0" borderId="3" xfId="1" applyFont="1" applyFill="1" applyBorder="1" applyAlignment="1">
      <alignment horizontal="center" vertical="center" wrapText="1"/>
    </xf>
    <xf numFmtId="43" fontId="13" fillId="0" borderId="3" xfId="1" applyFont="1" applyFill="1" applyBorder="1" applyAlignment="1">
      <alignment vertical="center" wrapText="1"/>
    </xf>
    <xf numFmtId="0" fontId="21" fillId="0" borderId="19" xfId="0" applyFont="1" applyBorder="1" applyAlignment="1">
      <alignment horizontal="center" vertical="center" wrapText="1"/>
    </xf>
    <xf numFmtId="0" fontId="13" fillId="0" borderId="0" xfId="0" applyFont="1" applyAlignment="1">
      <alignment vertical="center" wrapText="1"/>
    </xf>
    <xf numFmtId="0" fontId="13" fillId="0" borderId="0" xfId="0" applyFont="1" applyAlignment="1">
      <alignment horizontal="center" vertical="center" wrapText="1"/>
    </xf>
    <xf numFmtId="0" fontId="15" fillId="0" borderId="0" xfId="0" applyFont="1" applyAlignment="1">
      <alignment vertical="center" wrapText="1"/>
    </xf>
    <xf numFmtId="43" fontId="14" fillId="0" borderId="8" xfId="1" applyFont="1" applyFill="1" applyBorder="1" applyAlignment="1">
      <alignment horizontal="center" vertical="center"/>
    </xf>
    <xf numFmtId="43" fontId="9" fillId="0" borderId="8" xfId="1" applyFont="1" applyBorder="1" applyAlignment="1">
      <alignment horizontal="center" vertical="center"/>
    </xf>
    <xf numFmtId="43" fontId="14" fillId="0" borderId="8" xfId="1" applyFont="1" applyFill="1" applyBorder="1" applyAlignment="1">
      <alignment horizontal="center" vertical="center" wrapText="1"/>
    </xf>
    <xf numFmtId="43" fontId="15" fillId="11" borderId="8" xfId="1" applyFont="1" applyFill="1" applyBorder="1" applyAlignment="1">
      <alignment vertical="center"/>
    </xf>
    <xf numFmtId="43" fontId="13" fillId="0" borderId="8" xfId="1" applyFont="1" applyFill="1" applyBorder="1" applyAlignment="1">
      <alignment horizontal="center" vertical="center" wrapText="1" shrinkToFit="1"/>
    </xf>
    <xf numFmtId="43" fontId="15" fillId="0" borderId="8" xfId="1" applyFont="1" applyFill="1" applyBorder="1" applyAlignment="1">
      <alignment horizontal="center" vertical="center"/>
    </xf>
    <xf numFmtId="43" fontId="10" fillId="0" borderId="8" xfId="1" applyFont="1" applyBorder="1" applyAlignment="1">
      <alignment vertical="center" wrapText="1"/>
    </xf>
    <xf numFmtId="43" fontId="10" fillId="0" borderId="19" xfId="1" applyFont="1" applyBorder="1" applyAlignment="1">
      <alignment vertical="center" wrapText="1"/>
    </xf>
    <xf numFmtId="43" fontId="10" fillId="0" borderId="7" xfId="1" applyFont="1" applyBorder="1" applyAlignment="1">
      <alignment vertical="center" wrapText="1"/>
    </xf>
    <xf numFmtId="43" fontId="15" fillId="0" borderId="8" xfId="1" applyFont="1" applyFill="1" applyBorder="1" applyAlignment="1">
      <alignment vertical="center" wrapText="1"/>
    </xf>
    <xf numFmtId="43" fontId="34" fillId="0" borderId="8" xfId="1" applyFont="1" applyFill="1" applyBorder="1" applyAlignment="1">
      <alignment horizontal="center" vertical="center" wrapText="1"/>
    </xf>
    <xf numFmtId="43" fontId="9" fillId="0" borderId="19" xfId="1" applyFont="1" applyBorder="1" applyAlignment="1">
      <alignment horizontal="center" vertical="center" wrapText="1"/>
    </xf>
    <xf numFmtId="43" fontId="0" fillId="0" borderId="0" xfId="1" applyFont="1" applyAlignment="1">
      <alignment wrapText="1"/>
    </xf>
    <xf numFmtId="43" fontId="13" fillId="11" borderId="8" xfId="1" applyFont="1" applyFill="1" applyBorder="1" applyAlignment="1">
      <alignment horizontal="center" vertical="center" wrapText="1" shrinkToFit="1"/>
    </xf>
    <xf numFmtId="0" fontId="13" fillId="3" borderId="19" xfId="0" applyFont="1" applyFill="1" applyBorder="1" applyAlignment="1">
      <alignment horizontal="center" vertical="center" wrapText="1"/>
    </xf>
    <xf numFmtId="3" fontId="14" fillId="3" borderId="19" xfId="0" applyNumberFormat="1" applyFont="1" applyFill="1" applyBorder="1" applyAlignment="1">
      <alignment horizontal="center" vertical="center" wrapText="1"/>
    </xf>
    <xf numFmtId="43" fontId="8" fillId="0" borderId="8" xfId="1" applyFont="1" applyFill="1" applyBorder="1" applyAlignment="1">
      <alignment vertical="center" wrapText="1"/>
    </xf>
    <xf numFmtId="43" fontId="8" fillId="0" borderId="8" xfId="1" applyFont="1" applyFill="1" applyBorder="1" applyAlignment="1">
      <alignment horizontal="center" vertical="center" wrapText="1"/>
    </xf>
    <xf numFmtId="43" fontId="12" fillId="0" borderId="8" xfId="1" applyFont="1" applyFill="1" applyBorder="1" applyAlignment="1">
      <alignment horizontal="center" vertical="center" wrapText="1"/>
    </xf>
    <xf numFmtId="43" fontId="13" fillId="0" borderId="8" xfId="1" applyFont="1" applyFill="1" applyBorder="1" applyAlignment="1">
      <alignment horizontal="center" vertical="center" wrapText="1"/>
    </xf>
    <xf numFmtId="43" fontId="46" fillId="0" borderId="8" xfId="1" applyFont="1" applyFill="1" applyBorder="1" applyAlignment="1">
      <alignment horizontal="center" vertical="center"/>
    </xf>
    <xf numFmtId="3" fontId="14" fillId="3" borderId="1" xfId="0" applyNumberFormat="1" applyFont="1" applyFill="1" applyBorder="1" applyAlignment="1">
      <alignment horizontal="center" vertical="center" wrapText="1"/>
    </xf>
    <xf numFmtId="2" fontId="15" fillId="2" borderId="19" xfId="0" applyNumberFormat="1" applyFont="1" applyFill="1" applyBorder="1" applyAlignment="1">
      <alignment horizontal="center" vertical="center" wrapText="1"/>
    </xf>
    <xf numFmtId="43" fontId="13" fillId="0" borderId="8" xfId="1" applyFont="1" applyFill="1" applyBorder="1" applyAlignment="1">
      <alignment horizontal="left" vertical="center" wrapText="1"/>
    </xf>
    <xf numFmtId="43" fontId="13" fillId="0" borderId="8" xfId="1" applyFont="1" applyFill="1" applyBorder="1" applyAlignment="1">
      <alignment vertical="center" wrapText="1"/>
    </xf>
    <xf numFmtId="0" fontId="13" fillId="11" borderId="8" xfId="0" applyFont="1" applyFill="1" applyBorder="1" applyAlignment="1">
      <alignment horizontal="center" vertical="center" wrapText="1"/>
    </xf>
    <xf numFmtId="0" fontId="13" fillId="11" borderId="12" xfId="0" applyFont="1" applyFill="1" applyBorder="1" applyAlignment="1">
      <alignment vertical="center" wrapText="1"/>
    </xf>
    <xf numFmtId="43" fontId="0" fillId="0" borderId="8" xfId="1" applyFont="1" applyBorder="1" applyAlignment="1">
      <alignment horizontal="right" vertical="center"/>
    </xf>
    <xf numFmtId="43" fontId="0" fillId="0" borderId="0" xfId="1" applyFont="1"/>
    <xf numFmtId="0" fontId="2" fillId="11" borderId="12" xfId="0" applyFont="1" applyFill="1" applyBorder="1"/>
    <xf numFmtId="0" fontId="2" fillId="11" borderId="13" xfId="0" applyFont="1" applyFill="1" applyBorder="1"/>
    <xf numFmtId="43" fontId="15" fillId="11" borderId="8" xfId="1" applyFont="1" applyFill="1" applyBorder="1" applyAlignment="1">
      <alignment horizontal="center" vertical="center" wrapText="1" shrinkToFit="1"/>
    </xf>
    <xf numFmtId="43" fontId="0" fillId="0" borderId="0" xfId="1" applyFont="1" applyAlignment="1">
      <alignment vertical="center"/>
    </xf>
    <xf numFmtId="43" fontId="0" fillId="0" borderId="8" xfId="1" applyFont="1" applyBorder="1" applyAlignment="1">
      <alignment vertical="center"/>
    </xf>
    <xf numFmtId="43" fontId="0" fillId="0" borderId="19" xfId="1" applyFont="1" applyBorder="1" applyAlignment="1">
      <alignment vertical="center"/>
    </xf>
    <xf numFmtId="43" fontId="13" fillId="0" borderId="8" xfId="1" applyFont="1" applyFill="1" applyBorder="1" applyAlignment="1">
      <alignment horizontal="center" vertical="center"/>
    </xf>
    <xf numFmtId="43" fontId="16" fillId="0" borderId="8" xfId="1" applyFont="1" applyFill="1" applyBorder="1" applyAlignment="1">
      <alignment horizontal="center" vertical="center"/>
    </xf>
    <xf numFmtId="43" fontId="16" fillId="0" borderId="8" xfId="1" applyFont="1" applyFill="1" applyBorder="1" applyAlignment="1">
      <alignment horizontal="center" vertical="center" wrapText="1"/>
    </xf>
    <xf numFmtId="43" fontId="38" fillId="11" borderId="11" xfId="1" applyFont="1" applyFill="1" applyBorder="1"/>
    <xf numFmtId="43" fontId="38" fillId="0" borderId="0" xfId="1" applyFont="1"/>
    <xf numFmtId="43" fontId="15" fillId="0" borderId="8" xfId="1" applyFont="1" applyFill="1" applyBorder="1" applyAlignment="1">
      <alignment horizontal="center" vertical="center" wrapText="1"/>
    </xf>
    <xf numFmtId="43" fontId="13" fillId="11" borderId="8" xfId="1" applyFont="1" applyFill="1" applyBorder="1" applyAlignment="1">
      <alignment horizontal="center" vertical="center" shrinkToFit="1"/>
    </xf>
    <xf numFmtId="0" fontId="0" fillId="0" borderId="0" xfId="0" applyAlignment="1">
      <alignment vertical="center" wrapText="1"/>
    </xf>
    <xf numFmtId="0" fontId="2" fillId="21" borderId="0" xfId="0" applyFont="1" applyFill="1" applyAlignment="1">
      <alignment wrapText="1"/>
    </xf>
    <xf numFmtId="0" fontId="43" fillId="11" borderId="0" xfId="0" applyFont="1" applyFill="1" applyAlignment="1">
      <alignment wrapText="1"/>
    </xf>
    <xf numFmtId="43" fontId="41" fillId="8" borderId="10" xfId="1" applyFont="1" applyFill="1" applyBorder="1" applyAlignment="1">
      <alignment horizontal="right"/>
    </xf>
    <xf numFmtId="43" fontId="39" fillId="21" borderId="14" xfId="1" applyFont="1" applyFill="1" applyBorder="1" applyAlignment="1">
      <alignment horizontal="right"/>
    </xf>
    <xf numFmtId="43" fontId="0" fillId="0" borderId="0" xfId="1" applyFont="1" applyBorder="1" applyAlignment="1">
      <alignment wrapText="1"/>
    </xf>
    <xf numFmtId="43" fontId="9" fillId="0" borderId="0" xfId="1" applyFont="1" applyFill="1" applyBorder="1" applyAlignment="1">
      <alignment horizontal="center" vertical="center" wrapText="1"/>
    </xf>
    <xf numFmtId="43" fontId="38" fillId="11" borderId="14" xfId="1" applyFont="1" applyFill="1" applyBorder="1" applyAlignment="1">
      <alignment vertical="center"/>
    </xf>
    <xf numFmtId="43" fontId="32" fillId="0" borderId="8" xfId="1" applyFont="1" applyFill="1" applyBorder="1" applyAlignment="1">
      <alignment horizontal="center" vertical="center"/>
    </xf>
    <xf numFmtId="43" fontId="8" fillId="0" borderId="19" xfId="1" applyFont="1" applyFill="1" applyBorder="1" applyAlignment="1">
      <alignment horizontal="center" vertical="center" wrapText="1"/>
    </xf>
    <xf numFmtId="43" fontId="15" fillId="0" borderId="19" xfId="1" applyFont="1" applyFill="1" applyBorder="1" applyAlignment="1">
      <alignment vertical="center" wrapText="1"/>
    </xf>
    <xf numFmtId="43" fontId="11" fillId="0" borderId="8" xfId="1" applyFont="1" applyFill="1" applyBorder="1" applyAlignment="1">
      <alignment horizontal="center" vertical="center" wrapText="1"/>
    </xf>
    <xf numFmtId="0" fontId="13" fillId="3" borderId="21" xfId="0" applyFont="1" applyFill="1" applyBorder="1" applyAlignment="1">
      <alignment horizontal="center" vertical="center" wrapText="1"/>
    </xf>
    <xf numFmtId="0" fontId="13" fillId="3" borderId="26" xfId="0" applyFont="1" applyFill="1" applyBorder="1" applyAlignment="1">
      <alignment horizontal="center" vertical="center" wrapText="1" shrinkToFit="1"/>
    </xf>
    <xf numFmtId="0" fontId="11" fillId="3" borderId="26" xfId="0" applyFont="1" applyFill="1" applyBorder="1" applyAlignment="1">
      <alignment horizontal="center" vertical="center" wrapText="1"/>
    </xf>
    <xf numFmtId="43" fontId="11" fillId="11" borderId="26" xfId="1" applyFont="1" applyFill="1" applyBorder="1" applyAlignment="1">
      <alignment horizontal="center" vertical="center" wrapText="1"/>
    </xf>
    <xf numFmtId="43" fontId="11" fillId="11" borderId="25" xfId="1" applyFont="1" applyFill="1" applyBorder="1" applyAlignment="1">
      <alignment horizontal="center" vertical="center" wrapText="1"/>
    </xf>
    <xf numFmtId="0" fontId="13" fillId="0" borderId="8" xfId="0" applyFont="1" applyBorder="1" applyAlignment="1">
      <alignment horizontal="center" vertical="center" wrapText="1"/>
    </xf>
    <xf numFmtId="0" fontId="13" fillId="0" borderId="8" xfId="0" applyFont="1" applyBorder="1" applyAlignment="1">
      <alignment vertical="center" wrapText="1" shrinkToFit="1"/>
    </xf>
    <xf numFmtId="0" fontId="14" fillId="0" borderId="8" xfId="0" applyFont="1" applyBorder="1" applyAlignment="1">
      <alignment horizontal="center" vertical="center" wrapText="1"/>
    </xf>
    <xf numFmtId="0" fontId="14" fillId="0" borderId="8" xfId="0" applyFont="1" applyBorder="1" applyAlignment="1">
      <alignment horizontal="center" vertical="center"/>
    </xf>
    <xf numFmtId="0" fontId="13" fillId="0" borderId="8" xfId="0" applyFont="1" applyBorder="1" applyAlignment="1">
      <alignment horizontal="justify" vertical="center" wrapText="1" shrinkToFit="1"/>
    </xf>
    <xf numFmtId="3" fontId="14" fillId="0" borderId="8" xfId="0" applyNumberFormat="1" applyFont="1" applyBorder="1" applyAlignment="1">
      <alignment horizontal="center" vertical="center"/>
    </xf>
    <xf numFmtId="0" fontId="8" fillId="0" borderId="8" xfId="0" applyFont="1" applyBorder="1" applyAlignment="1">
      <alignment horizontal="justify" vertical="center" wrapText="1"/>
    </xf>
    <xf numFmtId="0" fontId="8" fillId="0" borderId="8" xfId="0" applyFont="1" applyBorder="1" applyAlignment="1">
      <alignment vertical="center" wrapText="1" shrinkToFit="1"/>
    </xf>
    <xf numFmtId="3" fontId="16" fillId="0" borderId="8" xfId="0" applyNumberFormat="1" applyFont="1" applyBorder="1" applyAlignment="1">
      <alignment horizontal="center" vertical="center"/>
    </xf>
    <xf numFmtId="0" fontId="13" fillId="0" borderId="8" xfId="0" applyFont="1" applyBorder="1" applyAlignment="1">
      <alignment vertical="center" wrapText="1"/>
    </xf>
    <xf numFmtId="0" fontId="16" fillId="0" borderId="8" xfId="0" applyFont="1" applyBorder="1" applyAlignment="1">
      <alignment vertical="center" wrapText="1"/>
    </xf>
    <xf numFmtId="0" fontId="15" fillId="0" borderId="8" xfId="0" applyFont="1" applyBorder="1" applyAlignment="1">
      <alignment vertical="center" wrapText="1"/>
    </xf>
    <xf numFmtId="3" fontId="15" fillId="0" borderId="8" xfId="0" applyNumberFormat="1" applyFont="1" applyBorder="1" applyAlignment="1">
      <alignment vertical="center"/>
    </xf>
    <xf numFmtId="3" fontId="13" fillId="0" borderId="8" xfId="0" applyNumberFormat="1" applyFont="1" applyBorder="1" applyAlignment="1">
      <alignment vertical="center"/>
    </xf>
    <xf numFmtId="0" fontId="13" fillId="0" borderId="8" xfId="0" applyFont="1" applyBorder="1" applyAlignment="1">
      <alignment horizontal="left" vertical="center" wrapText="1"/>
    </xf>
    <xf numFmtId="3" fontId="15" fillId="0" borderId="8" xfId="0" applyNumberFormat="1" applyFont="1" applyBorder="1" applyAlignment="1">
      <alignment horizontal="center" vertical="center"/>
    </xf>
    <xf numFmtId="0" fontId="15" fillId="0" borderId="8" xfId="0" applyFont="1" applyBorder="1" applyAlignment="1">
      <alignment horizontal="left" vertical="center" wrapText="1"/>
    </xf>
    <xf numFmtId="3" fontId="45" fillId="0" borderId="8" xfId="0" applyNumberFormat="1" applyFont="1" applyBorder="1" applyAlignment="1">
      <alignment horizontal="center" vertical="center"/>
    </xf>
    <xf numFmtId="43" fontId="11" fillId="0" borderId="8" xfId="1" applyFont="1" applyFill="1" applyBorder="1" applyAlignment="1">
      <alignment horizontal="center" vertical="center"/>
    </xf>
    <xf numFmtId="0" fontId="9" fillId="0" borderId="8" xfId="5" applyFont="1" applyBorder="1" applyAlignment="1">
      <alignment vertical="center" wrapText="1"/>
    </xf>
    <xf numFmtId="0" fontId="13" fillId="0" borderId="8" xfId="0" applyFont="1" applyBorder="1" applyAlignment="1">
      <alignment horizontal="center" vertical="center" wrapText="1" shrinkToFit="1"/>
    </xf>
    <xf numFmtId="0" fontId="13" fillId="0" borderId="8" xfId="0" applyFont="1" applyBorder="1" applyAlignment="1">
      <alignment horizontal="left" vertical="center" wrapText="1" shrinkToFit="1"/>
    </xf>
    <xf numFmtId="3" fontId="13" fillId="0" borderId="8" xfId="0" applyNumberFormat="1" applyFont="1" applyBorder="1" applyAlignment="1">
      <alignment horizontal="center" vertical="center" wrapText="1" shrinkToFit="1"/>
    </xf>
    <xf numFmtId="0" fontId="9" fillId="0" borderId="8" xfId="0" applyFont="1" applyBorder="1" applyAlignment="1">
      <alignment horizontal="center" vertical="center" wrapText="1" shrinkToFit="1"/>
    </xf>
    <xf numFmtId="0" fontId="9" fillId="0" borderId="8" xfId="0" applyFont="1" applyBorder="1" applyAlignment="1">
      <alignment horizontal="justify" vertical="center" shrinkToFit="1"/>
    </xf>
    <xf numFmtId="0" fontId="14" fillId="0" borderId="8" xfId="0" applyFont="1" applyBorder="1" applyAlignment="1">
      <alignment horizontal="justify" vertical="center" wrapText="1" shrinkToFit="1"/>
    </xf>
    <xf numFmtId="0" fontId="14" fillId="0" borderId="8" xfId="0" applyFont="1" applyBorder="1" applyAlignment="1">
      <alignment horizontal="center" vertical="center" wrapText="1" shrinkToFit="1"/>
    </xf>
    <xf numFmtId="1" fontId="14" fillId="0" borderId="8" xfId="0" applyNumberFormat="1" applyFont="1" applyBorder="1" applyAlignment="1">
      <alignment horizontal="center" vertical="center"/>
    </xf>
    <xf numFmtId="0" fontId="16" fillId="0" borderId="19" xfId="0" applyFont="1" applyBorder="1" applyAlignment="1">
      <alignment horizontal="center" vertical="center" wrapText="1"/>
    </xf>
    <xf numFmtId="0" fontId="8" fillId="0" borderId="19" xfId="0" applyFont="1" applyBorder="1" applyAlignment="1">
      <alignment horizontal="center" vertical="center" wrapText="1"/>
    </xf>
    <xf numFmtId="0" fontId="9" fillId="0" borderId="19" xfId="0" applyFont="1" applyBorder="1" applyAlignment="1">
      <alignment horizontal="left" vertical="center" wrapText="1" shrinkToFit="1"/>
    </xf>
    <xf numFmtId="0" fontId="9" fillId="0" borderId="19" xfId="0" applyFont="1" applyBorder="1" applyAlignment="1">
      <alignment horizontal="center" vertical="center" wrapText="1"/>
    </xf>
    <xf numFmtId="43" fontId="38" fillId="0" borderId="14" xfId="0" applyNumberFormat="1" applyFont="1" applyBorder="1" applyAlignment="1">
      <alignment vertical="center" wrapText="1"/>
    </xf>
    <xf numFmtId="0" fontId="13" fillId="0" borderId="8" xfId="0" applyFont="1" applyBorder="1" applyAlignment="1">
      <alignment horizontal="center" vertical="center"/>
    </xf>
    <xf numFmtId="0" fontId="23" fillId="0" borderId="8" xfId="0" applyFont="1" applyBorder="1" applyAlignment="1">
      <alignment horizontal="center" vertical="center"/>
    </xf>
    <xf numFmtId="166" fontId="9" fillId="0" borderId="8" xfId="0" applyNumberFormat="1" applyFont="1" applyBorder="1" applyAlignment="1">
      <alignment vertical="center" wrapText="1"/>
    </xf>
    <xf numFmtId="0" fontId="11" fillId="0" borderId="8" xfId="0" applyFont="1" applyBorder="1" applyAlignment="1">
      <alignment vertical="center" wrapText="1"/>
    </xf>
    <xf numFmtId="0" fontId="23" fillId="0" borderId="8" xfId="6" applyFont="1" applyBorder="1" applyAlignment="1">
      <alignment horizontal="left" vertical="center" wrapText="1"/>
    </xf>
    <xf numFmtId="0" fontId="16" fillId="0" borderId="8" xfId="6" applyFont="1" applyBorder="1" applyAlignment="1">
      <alignment horizontal="center" vertical="center" wrapText="1"/>
    </xf>
    <xf numFmtId="0" fontId="16" fillId="0" borderId="8" xfId="0" applyFont="1" applyBorder="1" applyAlignment="1">
      <alignment horizontal="left" vertical="center" wrapText="1"/>
    </xf>
    <xf numFmtId="2" fontId="23" fillId="0" borderId="8" xfId="0" applyNumberFormat="1" applyFont="1" applyBorder="1" applyAlignment="1">
      <alignment horizontal="center" vertical="center"/>
    </xf>
    <xf numFmtId="0" fontId="8" fillId="0" borderId="8" xfId="0" applyFont="1" applyBorder="1" applyAlignment="1">
      <alignment horizontal="center" vertical="center"/>
    </xf>
    <xf numFmtId="2" fontId="23" fillId="0" borderId="19" xfId="0" applyNumberFormat="1" applyFont="1" applyBorder="1" applyAlignment="1">
      <alignment horizontal="center" vertical="center"/>
    </xf>
    <xf numFmtId="0" fontId="23" fillId="0" borderId="19" xfId="0" applyFont="1" applyBorder="1" applyAlignment="1">
      <alignment horizontal="center" vertical="center"/>
    </xf>
    <xf numFmtId="0" fontId="9" fillId="0" borderId="8" xfId="14" applyFont="1" applyBorder="1" applyAlignment="1">
      <alignment horizontal="center" vertical="center" wrapText="1"/>
    </xf>
    <xf numFmtId="0" fontId="9" fillId="0" borderId="8" xfId="14" applyFont="1" applyBorder="1" applyAlignment="1">
      <alignment horizontal="justify" vertical="center" wrapText="1"/>
    </xf>
    <xf numFmtId="0" fontId="16" fillId="0" borderId="8" xfId="14" applyFont="1" applyBorder="1" applyAlignment="1">
      <alignment horizontal="center" vertical="center" wrapText="1"/>
    </xf>
    <xf numFmtId="0" fontId="16" fillId="0" borderId="8" xfId="14" applyFont="1" applyBorder="1" applyAlignment="1">
      <alignment horizontal="left" vertical="center" wrapText="1"/>
    </xf>
    <xf numFmtId="0" fontId="21" fillId="0" borderId="8" xfId="0" applyFont="1" applyBorder="1" applyAlignment="1">
      <alignment vertical="center" wrapText="1"/>
    </xf>
    <xf numFmtId="0" fontId="16" fillId="0" borderId="8" xfId="14" applyFont="1" applyBorder="1" applyAlignment="1">
      <alignment horizontal="justify" vertical="center" wrapText="1"/>
    </xf>
    <xf numFmtId="0" fontId="9" fillId="0" borderId="8" xfId="14" applyFont="1" applyBorder="1" applyAlignment="1">
      <alignment horizontal="justify" vertical="top" wrapText="1"/>
    </xf>
    <xf numFmtId="2" fontId="13" fillId="0" borderId="8" xfId="0" applyNumberFormat="1" applyFont="1" applyBorder="1" applyAlignment="1">
      <alignment horizontal="center" vertical="center" wrapText="1"/>
    </xf>
    <xf numFmtId="0" fontId="12" fillId="0" borderId="8" xfId="0" applyFont="1" applyBorder="1" applyAlignment="1">
      <alignment horizontal="center" vertical="center" wrapText="1"/>
    </xf>
    <xf numFmtId="0" fontId="9" fillId="0" borderId="8" xfId="15" applyFont="1" applyBorder="1" applyAlignment="1">
      <alignment horizontal="justify" vertical="center" wrapText="1"/>
    </xf>
    <xf numFmtId="0" fontId="9" fillId="0" borderId="8" xfId="15" applyFont="1" applyBorder="1" applyAlignment="1">
      <alignment horizontal="center" vertical="center" wrapText="1"/>
    </xf>
    <xf numFmtId="2" fontId="15" fillId="0" borderId="19" xfId="0" applyNumberFormat="1" applyFont="1" applyBorder="1" applyAlignment="1">
      <alignment horizontal="center" vertical="center" wrapText="1"/>
    </xf>
    <xf numFmtId="0" fontId="9" fillId="0" borderId="19" xfId="14" applyFont="1" applyBorder="1" applyAlignment="1">
      <alignment horizontal="center" vertical="center" wrapText="1"/>
    </xf>
    <xf numFmtId="0" fontId="8" fillId="0" borderId="19" xfId="0" applyFont="1" applyBorder="1" applyAlignment="1">
      <alignment vertical="center" wrapText="1"/>
    </xf>
    <xf numFmtId="0" fontId="13" fillId="0" borderId="13" xfId="0" applyFont="1" applyBorder="1" applyAlignment="1">
      <alignment vertical="center" wrapText="1"/>
    </xf>
    <xf numFmtId="43" fontId="13" fillId="0" borderId="24" xfId="1" applyFont="1" applyFill="1" applyBorder="1" applyAlignment="1">
      <alignment vertical="center" wrapText="1"/>
    </xf>
    <xf numFmtId="0" fontId="13" fillId="11" borderId="7" xfId="0" applyFont="1" applyFill="1" applyBorder="1" applyAlignment="1">
      <alignment horizontal="left" vertical="center" wrapText="1"/>
    </xf>
    <xf numFmtId="0" fontId="13" fillId="11" borderId="7" xfId="0" applyFont="1" applyFill="1" applyBorder="1" applyAlignment="1">
      <alignment horizontal="left" vertical="center" wrapText="1" shrinkToFit="1"/>
    </xf>
    <xf numFmtId="43" fontId="13" fillId="11" borderId="7" xfId="1" applyFont="1" applyFill="1" applyBorder="1" applyAlignment="1">
      <alignment horizontal="left" vertical="center" wrapText="1"/>
    </xf>
    <xf numFmtId="43" fontId="31" fillId="11" borderId="7" xfId="1" applyFont="1" applyFill="1" applyBorder="1" applyAlignment="1">
      <alignment horizontal="left" vertical="center" wrapText="1"/>
    </xf>
    <xf numFmtId="43" fontId="40" fillId="0" borderId="27" xfId="1" applyFont="1" applyBorder="1" applyAlignment="1">
      <alignment horizontal="right" vertical="top"/>
    </xf>
    <xf numFmtId="43" fontId="40" fillId="8" borderId="8" xfId="1" applyFont="1" applyFill="1" applyBorder="1" applyAlignment="1">
      <alignment horizontal="right"/>
    </xf>
    <xf numFmtId="43" fontId="13" fillId="0" borderId="12" xfId="1" applyFont="1" applyFill="1" applyBorder="1" applyAlignment="1">
      <alignment horizontal="left" vertical="center" wrapText="1"/>
    </xf>
    <xf numFmtId="43" fontId="13" fillId="0" borderId="13" xfId="1" applyFont="1" applyFill="1" applyBorder="1" applyAlignment="1">
      <alignment horizontal="left" vertical="center" wrapText="1"/>
    </xf>
    <xf numFmtId="43" fontId="13" fillId="0" borderId="3" xfId="1" applyFont="1" applyFill="1" applyBorder="1" applyAlignment="1">
      <alignment horizontal="left" vertical="center" wrapText="1"/>
    </xf>
    <xf numFmtId="43" fontId="15" fillId="11" borderId="10" xfId="1" applyFont="1" applyFill="1" applyBorder="1" applyAlignment="1">
      <alignment horizontal="center" vertical="center" wrapText="1"/>
    </xf>
    <xf numFmtId="43" fontId="15" fillId="11" borderId="16" xfId="1" applyFont="1" applyFill="1" applyBorder="1" applyAlignment="1">
      <alignment horizontal="center" vertical="center" wrapText="1"/>
    </xf>
    <xf numFmtId="43" fontId="11" fillId="0" borderId="12" xfId="1" applyFont="1" applyFill="1" applyBorder="1" applyAlignment="1">
      <alignment horizontal="left" vertical="center" wrapText="1"/>
    </xf>
    <xf numFmtId="43" fontId="11" fillId="0" borderId="13" xfId="1" applyFont="1" applyFill="1" applyBorder="1" applyAlignment="1">
      <alignment horizontal="left" vertical="center" wrapText="1"/>
    </xf>
    <xf numFmtId="0" fontId="39" fillId="0" borderId="12" xfId="0" applyFont="1" applyBorder="1" applyAlignment="1">
      <alignment horizontal="center" wrapText="1"/>
    </xf>
    <xf numFmtId="0" fontId="39" fillId="0" borderId="13" xfId="0" applyFont="1" applyBorder="1" applyAlignment="1">
      <alignment horizontal="center" wrapText="1"/>
    </xf>
    <xf numFmtId="0" fontId="39" fillId="0" borderId="14" xfId="0" applyFont="1" applyBorder="1" applyAlignment="1">
      <alignment horizontal="center" wrapText="1"/>
    </xf>
    <xf numFmtId="43" fontId="2" fillId="11" borderId="12" xfId="1" applyFont="1" applyFill="1" applyBorder="1" applyAlignment="1">
      <alignment horizontal="center"/>
    </xf>
    <xf numFmtId="43" fontId="2" fillId="11" borderId="14" xfId="1" applyFont="1" applyFill="1" applyBorder="1" applyAlignment="1">
      <alignment horizontal="center"/>
    </xf>
    <xf numFmtId="0" fontId="23" fillId="0" borderId="8" xfId="0" applyFont="1" applyBorder="1" applyAlignment="1">
      <alignment horizontal="center" vertical="center"/>
    </xf>
    <xf numFmtId="0" fontId="9" fillId="0" borderId="8" xfId="0" applyFont="1" applyBorder="1" applyAlignment="1">
      <alignment horizontal="center" vertical="center" wrapText="1"/>
    </xf>
    <xf numFmtId="0" fontId="23" fillId="0" borderId="1" xfId="0" applyFont="1" applyBorder="1" applyAlignment="1">
      <alignment horizontal="center" vertical="center"/>
    </xf>
    <xf numFmtId="0" fontId="23" fillId="0" borderId="15" xfId="0" applyFont="1" applyBorder="1" applyAlignment="1">
      <alignment horizontal="center" vertical="center"/>
    </xf>
    <xf numFmtId="0" fontId="23" fillId="0" borderId="17" xfId="0" applyFont="1" applyBorder="1" applyAlignment="1">
      <alignment horizontal="center" vertical="center"/>
    </xf>
    <xf numFmtId="0" fontId="23" fillId="0" borderId="18" xfId="0" applyFont="1" applyBorder="1" applyAlignment="1">
      <alignment horizontal="center" vertical="center"/>
    </xf>
    <xf numFmtId="0" fontId="16" fillId="0" borderId="1" xfId="0" applyFont="1" applyBorder="1" applyAlignment="1">
      <alignment horizontal="center" vertical="center"/>
    </xf>
    <xf numFmtId="0" fontId="16" fillId="0" borderId="15" xfId="0" applyFont="1" applyBorder="1" applyAlignment="1">
      <alignment horizontal="center" vertical="center"/>
    </xf>
    <xf numFmtId="0" fontId="16" fillId="0" borderId="17" xfId="0" applyFont="1" applyBorder="1" applyAlignment="1">
      <alignment horizontal="center" vertical="center"/>
    </xf>
    <xf numFmtId="0" fontId="16" fillId="0" borderId="18" xfId="0" applyFont="1" applyBorder="1" applyAlignment="1">
      <alignment horizontal="center" vertical="center"/>
    </xf>
    <xf numFmtId="0" fontId="2" fillId="11" borderId="12" xfId="0" applyFont="1" applyFill="1" applyBorder="1" applyAlignment="1">
      <alignment horizontal="center"/>
    </xf>
    <xf numFmtId="0" fontId="2" fillId="11" borderId="14" xfId="0" applyFont="1" applyFill="1" applyBorder="1" applyAlignment="1">
      <alignment horizontal="center"/>
    </xf>
    <xf numFmtId="1" fontId="9" fillId="0" borderId="8" xfId="0" applyNumberFormat="1" applyFont="1" applyBorder="1" applyAlignment="1">
      <alignment horizontal="center" vertical="center"/>
    </xf>
    <xf numFmtId="0" fontId="23" fillId="0" borderId="8" xfId="0" applyFont="1" applyBorder="1" applyAlignment="1">
      <alignment horizontal="center" vertical="center" wrapText="1"/>
    </xf>
    <xf numFmtId="0" fontId="9" fillId="6" borderId="8" xfId="0" applyFont="1" applyFill="1" applyBorder="1" applyAlignment="1">
      <alignment horizontal="center" vertical="center" wrapText="1"/>
    </xf>
    <xf numFmtId="166" fontId="9" fillId="0" borderId="8" xfId="0" applyNumberFormat="1" applyFont="1" applyBorder="1" applyAlignment="1">
      <alignment horizontal="center" vertical="center" wrapText="1"/>
    </xf>
    <xf numFmtId="0" fontId="16" fillId="15" borderId="1" xfId="0" applyFont="1" applyFill="1" applyBorder="1" applyAlignment="1">
      <alignment horizontal="center" vertical="center" wrapText="1"/>
    </xf>
    <xf numFmtId="0" fontId="16" fillId="15" borderId="15" xfId="0" applyFont="1" applyFill="1" applyBorder="1" applyAlignment="1">
      <alignment horizontal="center" vertical="center" wrapText="1"/>
    </xf>
    <xf numFmtId="0" fontId="16" fillId="15" borderId="17" xfId="0" applyFont="1" applyFill="1" applyBorder="1" applyAlignment="1">
      <alignment horizontal="center" vertical="center" wrapText="1"/>
    </xf>
    <xf numFmtId="0" fontId="16" fillId="15" borderId="18" xfId="0" applyFont="1" applyFill="1" applyBorder="1" applyAlignment="1">
      <alignment horizontal="center" vertical="center" wrapText="1"/>
    </xf>
    <xf numFmtId="0" fontId="23" fillId="8" borderId="1" xfId="0" applyFont="1" applyFill="1" applyBorder="1" applyAlignment="1">
      <alignment horizontal="center" vertical="center" wrapText="1"/>
    </xf>
    <xf numFmtId="0" fontId="23" fillId="8" borderId="15" xfId="0" applyFont="1" applyFill="1" applyBorder="1" applyAlignment="1">
      <alignment horizontal="center" vertical="center" wrapText="1"/>
    </xf>
    <xf numFmtId="0" fontId="23" fillId="8" borderId="17" xfId="0" applyFont="1" applyFill="1" applyBorder="1" applyAlignment="1">
      <alignment horizontal="center" vertical="center" wrapText="1"/>
    </xf>
    <xf numFmtId="0" fontId="23" fillId="8" borderId="18" xfId="0" applyFont="1" applyFill="1" applyBorder="1" applyAlignment="1">
      <alignment horizontal="center" vertical="center" wrapText="1"/>
    </xf>
    <xf numFmtId="43" fontId="2" fillId="11" borderId="12" xfId="1" applyFont="1" applyFill="1" applyBorder="1" applyAlignment="1">
      <alignment horizontal="center" vertical="center"/>
    </xf>
    <xf numFmtId="43" fontId="2" fillId="11" borderId="14" xfId="1" applyFont="1" applyFill="1" applyBorder="1" applyAlignment="1">
      <alignment horizontal="center" vertical="center"/>
    </xf>
    <xf numFmtId="0" fontId="13" fillId="0" borderId="13" xfId="0" applyFont="1" applyBorder="1" applyAlignment="1">
      <alignment horizontal="center" vertical="center" wrapText="1"/>
    </xf>
    <xf numFmtId="0" fontId="13" fillId="0" borderId="23" xfId="0" applyFont="1" applyBorder="1" applyAlignment="1">
      <alignment horizontal="center" vertical="center" wrapText="1"/>
    </xf>
    <xf numFmtId="43" fontId="39" fillId="11" borderId="8" xfId="1" applyFont="1" applyFill="1" applyBorder="1" applyAlignment="1">
      <alignment horizontal="right"/>
    </xf>
    <xf numFmtId="43" fontId="40" fillId="11" borderId="12" xfId="1" applyFont="1" applyFill="1" applyBorder="1" applyAlignment="1">
      <alignment horizontal="right"/>
    </xf>
    <xf numFmtId="43" fontId="40" fillId="11" borderId="14" xfId="1" applyFont="1" applyFill="1" applyBorder="1" applyAlignment="1">
      <alignment horizontal="right"/>
    </xf>
    <xf numFmtId="43" fontId="42" fillId="11" borderId="11" xfId="1" applyFont="1" applyFill="1" applyBorder="1" applyAlignment="1">
      <alignment horizontal="right" vertical="top"/>
    </xf>
  </cellXfs>
  <cellStyles count="36">
    <cellStyle name="Comma" xfId="1" builtinId="3"/>
    <cellStyle name="Comma 12 3" xfId="7" xr:uid="{00000000-0005-0000-0000-000001000000}"/>
    <cellStyle name="Comma 12 3 2" xfId="17" xr:uid="{00000000-0005-0000-0000-000002000000}"/>
    <cellStyle name="Comma 12 3 2 2" xfId="24" xr:uid="{9DFF8E3C-FDD8-4797-ABA4-87C7E91442D9}"/>
    <cellStyle name="Comma 12 3 2 2 2" xfId="35" xr:uid="{DE1B1741-C52B-4208-AE50-4D97660D5BF6}"/>
    <cellStyle name="Comma 12 3 2 3" xfId="29" xr:uid="{79BAA3FD-5D3B-4AF3-BA13-B99874A54647}"/>
    <cellStyle name="Comma 2" xfId="4" xr:uid="{00000000-0005-0000-0000-000003000000}"/>
    <cellStyle name="Comma 2 2" xfId="21" xr:uid="{5640FF21-FD82-468D-AFA8-FBBB9267BA51}"/>
    <cellStyle name="Comma 2 2 2" xfId="32" xr:uid="{69785E6A-18FC-4CF7-BB6B-D755CB01B222}"/>
    <cellStyle name="Comma 2 3" xfId="27" xr:uid="{1CD1B950-0DB0-4613-8C39-CB6C297A62E4}"/>
    <cellStyle name="Comma 3" xfId="16" xr:uid="{00000000-0005-0000-0000-000004000000}"/>
    <cellStyle name="Comma 3 2" xfId="23" xr:uid="{23579B51-7939-4ED8-AFC0-FCBFDF594565}"/>
    <cellStyle name="Comma 3 2 2" xfId="34" xr:uid="{BA5B0737-4A2E-467C-85A8-15252178E6A1}"/>
    <cellStyle name="Comma 4" xfId="19" xr:uid="{5E984E21-132E-4B5B-9C65-03986BAA4476}"/>
    <cellStyle name="Comma 4 2" xfId="30" xr:uid="{FCAB12D5-C383-4910-9A45-2BB855B2D442}"/>
    <cellStyle name="Comma 5" xfId="25" xr:uid="{457D6E97-2B7E-4D2D-AF3F-779AFB2F92B9}"/>
    <cellStyle name="Comma 6" xfId="3" xr:uid="{00000000-0005-0000-0000-000005000000}"/>
    <cellStyle name="Comma 6 2" xfId="10" xr:uid="{00000000-0005-0000-0000-000006000000}"/>
    <cellStyle name="Comma 6 2 2" xfId="22" xr:uid="{E32F0BFF-9AA4-4168-8CA2-1FDA7A07CFA7}"/>
    <cellStyle name="Comma 6 2 2 2" xfId="33" xr:uid="{E6D33298-E491-437A-AD81-81D13F8ADE35}"/>
    <cellStyle name="Comma 6 2 3" xfId="28" xr:uid="{0B49FA3E-D1F0-47A2-80D5-38DCED600023}"/>
    <cellStyle name="Comma 6 3" xfId="20" xr:uid="{2A45AE96-8E04-4794-BF6B-978F8CCC65FA}"/>
    <cellStyle name="Comma 6 3 2" xfId="31" xr:uid="{EE2972A6-143E-49B4-BAB7-83437E51002F}"/>
    <cellStyle name="Comma 6 4" xfId="26" xr:uid="{9C726B75-85A0-4200-9D4A-B1DACC92A07A}"/>
    <cellStyle name="Excel Built-in Normal 2" xfId="12" xr:uid="{00000000-0005-0000-0000-000007000000}"/>
    <cellStyle name="Normal" xfId="0" builtinId="0"/>
    <cellStyle name="Normal - Style1" xfId="6" xr:uid="{00000000-0005-0000-0000-000009000000}"/>
    <cellStyle name="Normal 10 2 3 2" xfId="18" xr:uid="{00000000-0005-0000-0000-00000A000000}"/>
    <cellStyle name="Normal 10 3 2 2" xfId="11" xr:uid="{00000000-0005-0000-0000-00000B000000}"/>
    <cellStyle name="Normal 2 2" xfId="13" xr:uid="{00000000-0005-0000-0000-00000C000000}"/>
    <cellStyle name="Normal 2 3" xfId="9" xr:uid="{00000000-0005-0000-0000-00000D000000}"/>
    <cellStyle name="Normal 3 3" xfId="5" xr:uid="{00000000-0005-0000-0000-00000E000000}"/>
    <cellStyle name="Normal 5" xfId="14" xr:uid="{00000000-0005-0000-0000-00000F000000}"/>
    <cellStyle name="Normal 5 2" xfId="8" xr:uid="{00000000-0005-0000-0000-000010000000}"/>
    <cellStyle name="Normal_Estimate" xfId="15" xr:uid="{00000000-0005-0000-0000-00001200000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141</xdr:row>
      <xdr:rowOff>0</xdr:rowOff>
    </xdr:from>
    <xdr:to>
      <xdr:col>4</xdr:col>
      <xdr:colOff>307181</xdr:colOff>
      <xdr:row>142</xdr:row>
      <xdr:rowOff>21431</xdr:rowOff>
    </xdr:to>
    <xdr:pic>
      <xdr:nvPicPr>
        <xdr:cNvPr id="2" name="Picture 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28800" y="103517700"/>
          <a:ext cx="1666875"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791038-681B-4539-9307-80FF126FB39C}">
  <sheetPr>
    <tabColor theme="7" tint="0.39997558519241921"/>
  </sheetPr>
  <dimension ref="A1:E7"/>
  <sheetViews>
    <sheetView workbookViewId="0">
      <selection activeCell="C3" sqref="C3"/>
    </sheetView>
  </sheetViews>
  <sheetFormatPr defaultRowHeight="15" x14ac:dyDescent="0.25"/>
  <cols>
    <col min="1" max="1" width="10.85546875" customWidth="1"/>
    <col min="2" max="2" width="29" customWidth="1"/>
    <col min="3" max="3" width="42.7109375" customWidth="1"/>
    <col min="4" max="4" width="24.85546875" hidden="1" customWidth="1"/>
    <col min="5" max="5" width="19.85546875" hidden="1" customWidth="1"/>
  </cols>
  <sheetData>
    <row r="1" spans="1:5" ht="19.5" thickBot="1" x14ac:dyDescent="0.35">
      <c r="A1" s="429" t="s">
        <v>902</v>
      </c>
      <c r="B1" s="429" t="s">
        <v>927</v>
      </c>
      <c r="C1" s="429" t="s">
        <v>991</v>
      </c>
      <c r="D1" s="310" t="s">
        <v>941</v>
      </c>
      <c r="E1" s="251" t="s">
        <v>938</v>
      </c>
    </row>
    <row r="2" spans="1:5" ht="18.75" x14ac:dyDescent="0.3">
      <c r="A2" s="254">
        <v>1</v>
      </c>
      <c r="B2" s="254" t="s">
        <v>928</v>
      </c>
      <c r="C2" s="388">
        <f>'C&amp;I BOQ'!I209</f>
        <v>839440.8875999999</v>
      </c>
      <c r="D2" s="387" t="e">
        <f>'C&amp;I BOQ'!#REF!</f>
        <v>#REF!</v>
      </c>
      <c r="E2" s="252" t="e">
        <f>D2-#REF!</f>
        <v>#REF!</v>
      </c>
    </row>
    <row r="3" spans="1:5" ht="18.75" x14ac:dyDescent="0.3">
      <c r="A3" s="254">
        <v>2</v>
      </c>
      <c r="B3" s="254" t="s">
        <v>929</v>
      </c>
      <c r="C3" s="388">
        <f>'PLUMBING BOQ'!I68</f>
        <v>62720</v>
      </c>
      <c r="D3" s="387" t="e">
        <f>'PLUMBING BOQ'!#REF!</f>
        <v>#REF!</v>
      </c>
      <c r="E3" s="252" t="e">
        <f>D3-#REF!</f>
        <v>#REF!</v>
      </c>
    </row>
    <row r="4" spans="1:5" ht="18.75" x14ac:dyDescent="0.3">
      <c r="A4" s="254">
        <v>3</v>
      </c>
      <c r="B4" s="254" t="s">
        <v>930</v>
      </c>
      <c r="C4" s="388">
        <f>'ELECTRICAL BOQ'!I217</f>
        <v>219609</v>
      </c>
      <c r="D4" s="387" t="e">
        <f>'ELECTRICAL BOQ'!#REF!</f>
        <v>#REF!</v>
      </c>
      <c r="E4" s="252" t="e">
        <f>D4-#REF!</f>
        <v>#REF!</v>
      </c>
    </row>
    <row r="5" spans="1:5" ht="18.75" x14ac:dyDescent="0.3">
      <c r="A5" s="254">
        <v>4</v>
      </c>
      <c r="B5" s="254" t="s">
        <v>932</v>
      </c>
      <c r="C5" s="388">
        <f>FAS!I19</f>
        <v>47564</v>
      </c>
      <c r="D5" s="387" t="e">
        <f>FAS!#REF!</f>
        <v>#REF!</v>
      </c>
      <c r="E5" s="252" t="e">
        <f>D5-#REF!</f>
        <v>#REF!</v>
      </c>
    </row>
    <row r="6" spans="1:5" ht="19.5" thickBot="1" x14ac:dyDescent="0.35">
      <c r="A6" s="253">
        <v>5</v>
      </c>
      <c r="B6" s="255" t="s">
        <v>931</v>
      </c>
      <c r="C6" s="309">
        <f>'FIRE BOQ'!I77</f>
        <v>19425</v>
      </c>
      <c r="D6" s="252" t="e">
        <f>'FIRE BOQ'!#REF!</f>
        <v>#REF!</v>
      </c>
      <c r="E6" s="252" t="e">
        <f>D6-#REF!</f>
        <v>#REF!</v>
      </c>
    </row>
    <row r="7" spans="1:5" ht="19.5" thickBot="1" x14ac:dyDescent="0.35">
      <c r="A7" s="430" t="s">
        <v>933</v>
      </c>
      <c r="B7" s="431"/>
      <c r="C7" s="432">
        <f>SUM(C2:C6)</f>
        <v>1188758.8876</v>
      </c>
      <c r="D7" s="256" t="e">
        <f>SUM(D2:D6)</f>
        <v>#REF!</v>
      </c>
      <c r="E7" s="256" t="e">
        <f>SUM(E2:E6)</f>
        <v>#REF!</v>
      </c>
    </row>
  </sheetData>
  <mergeCells count="1">
    <mergeCell ref="A7:B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39997558519241921"/>
  </sheetPr>
  <dimension ref="A1:I639"/>
  <sheetViews>
    <sheetView topLeftCell="D12" zoomScale="80" zoomScaleNormal="80" workbookViewId="0">
      <pane ySplit="1" topLeftCell="A203" activePane="bottomLeft" state="frozen"/>
      <selection activeCell="D12" sqref="D12"/>
      <selection pane="bottomLeft" activeCell="G17" sqref="G17"/>
    </sheetView>
  </sheetViews>
  <sheetFormatPr defaultColWidth="9.140625" defaultRowHeight="15" x14ac:dyDescent="0.25"/>
  <cols>
    <col min="1" max="1" width="11" style="98" hidden="1" customWidth="1"/>
    <col min="2" max="2" width="0" style="98" hidden="1" customWidth="1"/>
    <col min="3" max="3" width="14.7109375" style="106" hidden="1" customWidth="1"/>
    <col min="4" max="4" width="20.42578125" style="106" customWidth="1"/>
    <col min="5" max="5" width="56.7109375" style="98" customWidth="1"/>
    <col min="6" max="6" width="12.28515625" style="98" customWidth="1"/>
    <col min="7" max="7" width="18.5703125" style="99" customWidth="1"/>
    <col min="8" max="8" width="23.7109375" style="99" customWidth="1"/>
    <col min="9" max="9" width="24.140625" style="270" customWidth="1"/>
    <col min="10" max="16384" width="9.140625" style="98"/>
  </cols>
  <sheetData>
    <row r="1" spans="1:9" ht="15.75" hidden="1" thickBot="1" x14ac:dyDescent="0.3">
      <c r="A1" s="1"/>
      <c r="B1" s="1"/>
      <c r="C1" s="1"/>
      <c r="D1" s="1"/>
      <c r="E1" s="2"/>
    </row>
    <row r="2" spans="1:9" ht="32.25" hidden="1" thickBot="1" x14ac:dyDescent="0.3">
      <c r="A2" s="3"/>
      <c r="B2" s="4"/>
      <c r="C2" s="4"/>
      <c r="D2" s="4"/>
      <c r="E2" s="5" t="s">
        <v>652</v>
      </c>
      <c r="F2" s="6"/>
      <c r="G2" s="100"/>
      <c r="H2" s="100"/>
    </row>
    <row r="3" spans="1:9" ht="16.5" hidden="1" thickBot="1" x14ac:dyDescent="0.3">
      <c r="A3" s="7"/>
      <c r="B3" s="1"/>
      <c r="C3" s="1"/>
      <c r="D3" s="1"/>
      <c r="E3" s="8" t="s">
        <v>0</v>
      </c>
      <c r="F3" s="2"/>
      <c r="G3" s="101"/>
      <c r="H3" s="101"/>
    </row>
    <row r="4" spans="1:9" ht="32.25" hidden="1" thickBot="1" x14ac:dyDescent="0.3">
      <c r="A4" s="7"/>
      <c r="B4" s="1"/>
      <c r="C4" s="1"/>
      <c r="D4" s="1"/>
      <c r="E4" s="8" t="s">
        <v>1</v>
      </c>
      <c r="F4" s="2"/>
      <c r="G4" s="101"/>
      <c r="H4" s="101"/>
    </row>
    <row r="5" spans="1:9" ht="32.25" hidden="1" thickBot="1" x14ac:dyDescent="0.3">
      <c r="A5" s="7"/>
      <c r="B5" s="1"/>
      <c r="C5" s="1"/>
      <c r="D5" s="1"/>
      <c r="E5" s="8" t="s">
        <v>2</v>
      </c>
      <c r="F5" s="2"/>
      <c r="G5" s="101"/>
      <c r="H5" s="101"/>
    </row>
    <row r="6" spans="1:9" ht="32.25" hidden="1" thickBot="1" x14ac:dyDescent="0.3">
      <c r="A6" s="7"/>
      <c r="B6" s="1"/>
      <c r="C6" s="1"/>
      <c r="D6" s="1"/>
      <c r="E6" s="8" t="s">
        <v>3</v>
      </c>
      <c r="F6" s="2"/>
      <c r="G6" s="101"/>
      <c r="H6" s="101"/>
    </row>
    <row r="7" spans="1:9" ht="32.25" hidden="1" thickBot="1" x14ac:dyDescent="0.3">
      <c r="A7" s="7"/>
      <c r="B7" s="1"/>
      <c r="C7" s="1"/>
      <c r="D7" s="1"/>
      <c r="E7" s="8" t="s">
        <v>4</v>
      </c>
      <c r="F7" s="2"/>
      <c r="G7" s="101"/>
      <c r="H7" s="101"/>
    </row>
    <row r="8" spans="1:9" ht="16.5" hidden="1" thickBot="1" x14ac:dyDescent="0.3">
      <c r="A8" s="7"/>
      <c r="B8" s="1"/>
      <c r="C8" s="1"/>
      <c r="D8" s="1"/>
      <c r="E8" s="8" t="s">
        <v>5</v>
      </c>
      <c r="F8" s="2"/>
      <c r="G8" s="101"/>
      <c r="H8" s="101"/>
    </row>
    <row r="9" spans="1:9" ht="48" hidden="1" thickBot="1" x14ac:dyDescent="0.3">
      <c r="A9" s="7"/>
      <c r="B9" s="1"/>
      <c r="C9" s="1"/>
      <c r="D9" s="1"/>
      <c r="E9" s="8" t="s">
        <v>653</v>
      </c>
      <c r="F9" s="2"/>
      <c r="G9" s="101"/>
      <c r="H9" s="101"/>
    </row>
    <row r="10" spans="1:9" ht="16.5" hidden="1" thickBot="1" x14ac:dyDescent="0.3">
      <c r="A10" s="142"/>
      <c r="B10" s="143"/>
      <c r="C10" s="143"/>
      <c r="D10" s="143"/>
      <c r="E10" s="144" t="s">
        <v>6</v>
      </c>
      <c r="F10" s="145"/>
      <c r="G10" s="107"/>
      <c r="H10" s="107"/>
    </row>
    <row r="11" spans="1:9" ht="16.5" hidden="1" thickBot="1" x14ac:dyDescent="0.3">
      <c r="A11" s="389" t="s">
        <v>807</v>
      </c>
      <c r="B11" s="390"/>
      <c r="C11" s="390"/>
      <c r="D11" s="391"/>
      <c r="E11" s="391"/>
      <c r="F11" s="258" t="s">
        <v>790</v>
      </c>
      <c r="G11" s="259"/>
      <c r="H11" s="259"/>
      <c r="I11" s="271"/>
    </row>
    <row r="12" spans="1:9" ht="31.5" x14ac:dyDescent="0.25">
      <c r="A12" s="146" t="s">
        <v>433</v>
      </c>
      <c r="B12" s="146"/>
      <c r="C12" s="257" t="s">
        <v>434</v>
      </c>
      <c r="D12" s="318" t="s">
        <v>7</v>
      </c>
      <c r="E12" s="319" t="s">
        <v>8</v>
      </c>
      <c r="F12" s="320" t="s">
        <v>9</v>
      </c>
      <c r="G12" s="321" t="s">
        <v>825</v>
      </c>
      <c r="H12" s="322" t="s">
        <v>985</v>
      </c>
      <c r="I12" s="321" t="s">
        <v>984</v>
      </c>
    </row>
    <row r="13" spans="1:9" ht="15.75" x14ac:dyDescent="0.25">
      <c r="A13" s="9" t="s">
        <v>10</v>
      </c>
      <c r="B13" s="9"/>
      <c r="C13" s="9"/>
      <c r="D13" s="323"/>
      <c r="E13" s="324" t="s">
        <v>11</v>
      </c>
      <c r="F13" s="325"/>
      <c r="G13" s="317"/>
      <c r="H13" s="317"/>
      <c r="I13" s="317">
        <f>H13*G13</f>
        <v>0</v>
      </c>
    </row>
    <row r="14" spans="1:9" ht="15.75" x14ac:dyDescent="0.25">
      <c r="A14" s="11"/>
      <c r="B14" s="12" t="s">
        <v>12</v>
      </c>
      <c r="C14" s="12"/>
      <c r="D14" s="323"/>
      <c r="E14" s="324" t="s">
        <v>13</v>
      </c>
      <c r="F14" s="325"/>
      <c r="G14" s="266"/>
      <c r="H14" s="326"/>
      <c r="I14" s="317">
        <f t="shared" ref="I14:I77" si="0">H14*G14</f>
        <v>0</v>
      </c>
    </row>
    <row r="15" spans="1:9" ht="71.25" customHeight="1" x14ac:dyDescent="0.25">
      <c r="A15" s="13"/>
      <c r="B15" s="13"/>
      <c r="C15" s="14" t="s">
        <v>14</v>
      </c>
      <c r="D15" s="13" t="s">
        <v>15</v>
      </c>
      <c r="E15" s="60" t="s">
        <v>16</v>
      </c>
      <c r="F15" s="62"/>
      <c r="G15" s="16"/>
      <c r="H15" s="16"/>
      <c r="I15" s="317">
        <f t="shared" si="0"/>
        <v>0</v>
      </c>
    </row>
    <row r="16" spans="1:9" ht="38.25" x14ac:dyDescent="0.25">
      <c r="A16" s="13"/>
      <c r="B16" s="13"/>
      <c r="C16" s="13" t="s">
        <v>17</v>
      </c>
      <c r="D16" s="13"/>
      <c r="E16" s="18" t="s">
        <v>18</v>
      </c>
      <c r="F16" s="62" t="s">
        <v>19</v>
      </c>
      <c r="G16" s="131"/>
      <c r="H16" s="16"/>
      <c r="I16" s="317">
        <f t="shared" si="0"/>
        <v>0</v>
      </c>
    </row>
    <row r="17" spans="1:9" ht="15.75" x14ac:dyDescent="0.25">
      <c r="A17" s="13"/>
      <c r="B17" s="13"/>
      <c r="C17" s="13" t="s">
        <v>20</v>
      </c>
      <c r="D17" s="13"/>
      <c r="E17" s="18" t="s">
        <v>21</v>
      </c>
      <c r="F17" s="62" t="s">
        <v>19</v>
      </c>
      <c r="G17" s="131"/>
      <c r="H17" s="16"/>
      <c r="I17" s="317">
        <f t="shared" si="0"/>
        <v>0</v>
      </c>
    </row>
    <row r="18" spans="1:9" ht="15.75" hidden="1" x14ac:dyDescent="0.25">
      <c r="A18" s="13"/>
      <c r="B18" s="13"/>
      <c r="C18" s="13" t="s">
        <v>22</v>
      </c>
      <c r="D18" s="13"/>
      <c r="E18" s="18" t="s">
        <v>23</v>
      </c>
      <c r="F18" s="62" t="s">
        <v>19</v>
      </c>
      <c r="G18" s="131"/>
      <c r="H18" s="16"/>
      <c r="I18" s="317">
        <f t="shared" si="0"/>
        <v>0</v>
      </c>
    </row>
    <row r="19" spans="1:9" ht="15.75" hidden="1" x14ac:dyDescent="0.25">
      <c r="A19" s="13"/>
      <c r="B19" s="13"/>
      <c r="C19" s="13" t="s">
        <v>24</v>
      </c>
      <c r="D19" s="13"/>
      <c r="E19" s="18" t="s">
        <v>25</v>
      </c>
      <c r="F19" s="62" t="s">
        <v>19</v>
      </c>
      <c r="G19" s="131"/>
      <c r="H19" s="16"/>
      <c r="I19" s="317">
        <f t="shared" si="0"/>
        <v>0</v>
      </c>
    </row>
    <row r="20" spans="1:9" ht="25.5" hidden="1" x14ac:dyDescent="0.25">
      <c r="A20" s="13"/>
      <c r="B20" s="13"/>
      <c r="C20" s="13" t="s">
        <v>26</v>
      </c>
      <c r="D20" s="13"/>
      <c r="E20" s="18" t="s">
        <v>27</v>
      </c>
      <c r="F20" s="62" t="s">
        <v>19</v>
      </c>
      <c r="G20" s="131"/>
      <c r="H20" s="16"/>
      <c r="I20" s="317">
        <f t="shared" si="0"/>
        <v>0</v>
      </c>
    </row>
    <row r="21" spans="1:9" ht="15.75" hidden="1" x14ac:dyDescent="0.25">
      <c r="A21" s="13"/>
      <c r="B21" s="13"/>
      <c r="C21" s="13" t="s">
        <v>28</v>
      </c>
      <c r="D21" s="13"/>
      <c r="E21" s="18" t="s">
        <v>29</v>
      </c>
      <c r="F21" s="62" t="s">
        <v>19</v>
      </c>
      <c r="G21" s="131"/>
      <c r="H21" s="16"/>
      <c r="I21" s="317">
        <f t="shared" si="0"/>
        <v>0</v>
      </c>
    </row>
    <row r="22" spans="1:9" ht="25.5" hidden="1" x14ac:dyDescent="0.25">
      <c r="A22" s="13"/>
      <c r="B22" s="13"/>
      <c r="C22" s="13" t="s">
        <v>30</v>
      </c>
      <c r="D22" s="13"/>
      <c r="E22" s="18" t="s">
        <v>31</v>
      </c>
      <c r="F22" s="62" t="s">
        <v>19</v>
      </c>
      <c r="G22" s="131"/>
      <c r="H22" s="16"/>
      <c r="I22" s="317">
        <f t="shared" si="0"/>
        <v>0</v>
      </c>
    </row>
    <row r="23" spans="1:9" ht="25.5" hidden="1" x14ac:dyDescent="0.25">
      <c r="A23" s="13"/>
      <c r="B23" s="13"/>
      <c r="C23" s="14" t="s">
        <v>32</v>
      </c>
      <c r="D23" s="13" t="s">
        <v>33</v>
      </c>
      <c r="E23" s="19" t="s">
        <v>34</v>
      </c>
      <c r="F23" s="62"/>
      <c r="G23" s="131"/>
      <c r="H23" s="16"/>
      <c r="I23" s="317">
        <f t="shared" si="0"/>
        <v>0</v>
      </c>
    </row>
    <row r="24" spans="1:9" ht="15.75" hidden="1" x14ac:dyDescent="0.25">
      <c r="A24" s="13"/>
      <c r="B24" s="13"/>
      <c r="C24" s="13" t="s">
        <v>35</v>
      </c>
      <c r="D24" s="13"/>
      <c r="E24" s="18" t="s">
        <v>36</v>
      </c>
      <c r="F24" s="62" t="s">
        <v>38</v>
      </c>
      <c r="G24" s="131"/>
      <c r="H24" s="16"/>
      <c r="I24" s="317">
        <f t="shared" si="0"/>
        <v>0</v>
      </c>
    </row>
    <row r="25" spans="1:9" ht="28.5" hidden="1" customHeight="1" x14ac:dyDescent="0.25">
      <c r="A25" s="13"/>
      <c r="B25" s="13"/>
      <c r="C25" s="13" t="s">
        <v>39</v>
      </c>
      <c r="D25" s="13"/>
      <c r="E25" s="18" t="s">
        <v>40</v>
      </c>
      <c r="F25" s="62" t="s">
        <v>38</v>
      </c>
      <c r="G25" s="131"/>
      <c r="H25" s="16"/>
      <c r="I25" s="317">
        <f t="shared" si="0"/>
        <v>0</v>
      </c>
    </row>
    <row r="26" spans="1:9" ht="29.25" customHeight="1" x14ac:dyDescent="0.25">
      <c r="A26" s="13"/>
      <c r="B26" s="13"/>
      <c r="C26" s="13" t="s">
        <v>42</v>
      </c>
      <c r="D26" s="13"/>
      <c r="E26" s="18" t="s">
        <v>37</v>
      </c>
      <c r="F26" s="62" t="s">
        <v>38</v>
      </c>
      <c r="G26" s="264">
        <f>'C&amp;I JMS'!K25</f>
        <v>1</v>
      </c>
      <c r="H26" s="264">
        <v>4000</v>
      </c>
      <c r="I26" s="317">
        <f t="shared" si="0"/>
        <v>4000</v>
      </c>
    </row>
    <row r="27" spans="1:9" ht="15.75" hidden="1" x14ac:dyDescent="0.25">
      <c r="A27" s="13"/>
      <c r="B27" s="13"/>
      <c r="C27" s="13" t="s">
        <v>43</v>
      </c>
      <c r="D27" s="13"/>
      <c r="E27" s="18" t="s">
        <v>41</v>
      </c>
      <c r="F27" s="62" t="s">
        <v>38</v>
      </c>
      <c r="G27" s="131"/>
      <c r="H27" s="16"/>
      <c r="I27" s="317">
        <f t="shared" si="0"/>
        <v>0</v>
      </c>
    </row>
    <row r="28" spans="1:9" ht="38.25" x14ac:dyDescent="0.25">
      <c r="A28" s="13"/>
      <c r="B28" s="13"/>
      <c r="C28" s="14" t="s">
        <v>44</v>
      </c>
      <c r="D28" s="13" t="s">
        <v>45</v>
      </c>
      <c r="E28" s="18" t="s">
        <v>46</v>
      </c>
      <c r="F28" s="62" t="s">
        <v>38</v>
      </c>
      <c r="G28" s="314">
        <f>'C&amp;I JMS'!K27</f>
        <v>4</v>
      </c>
      <c r="H28" s="314">
        <v>2000</v>
      </c>
      <c r="I28" s="317">
        <f t="shared" si="0"/>
        <v>8000</v>
      </c>
    </row>
    <row r="29" spans="1:9" ht="31.5" hidden="1" x14ac:dyDescent="0.25">
      <c r="A29" s="20" t="s">
        <v>47</v>
      </c>
      <c r="B29" s="21"/>
      <c r="C29" s="22"/>
      <c r="D29" s="323"/>
      <c r="E29" s="327"/>
      <c r="F29" s="62"/>
      <c r="G29" s="131"/>
      <c r="H29" s="301"/>
      <c r="I29" s="317">
        <f t="shared" si="0"/>
        <v>0</v>
      </c>
    </row>
    <row r="30" spans="1:9" ht="15.75" hidden="1" x14ac:dyDescent="0.25">
      <c r="A30" s="11"/>
      <c r="B30" s="12" t="s">
        <v>48</v>
      </c>
      <c r="C30" s="12"/>
      <c r="D30" s="323"/>
      <c r="E30" s="324" t="s">
        <v>49</v>
      </c>
      <c r="F30" s="325"/>
      <c r="G30" s="328"/>
      <c r="H30" s="266"/>
      <c r="I30" s="317">
        <f t="shared" si="0"/>
        <v>0</v>
      </c>
    </row>
    <row r="31" spans="1:9" ht="38.25" x14ac:dyDescent="0.25">
      <c r="A31" s="23"/>
      <c r="B31" s="23"/>
      <c r="C31" s="14" t="s">
        <v>14</v>
      </c>
      <c r="D31" s="13" t="s">
        <v>50</v>
      </c>
      <c r="E31" s="28" t="s">
        <v>51</v>
      </c>
      <c r="F31" s="62" t="s">
        <v>52</v>
      </c>
      <c r="G31" s="264">
        <f>'C&amp;I JMS'!K31</f>
        <v>201.73434600000002</v>
      </c>
      <c r="H31" s="264">
        <v>290</v>
      </c>
      <c r="I31" s="317">
        <f t="shared" si="0"/>
        <v>58502.960340000005</v>
      </c>
    </row>
    <row r="32" spans="1:9" ht="51" hidden="1" x14ac:dyDescent="0.25">
      <c r="A32" s="23"/>
      <c r="B32" s="23"/>
      <c r="C32" s="14" t="s">
        <v>32</v>
      </c>
      <c r="D32" s="13" t="s">
        <v>53</v>
      </c>
      <c r="E32" s="329" t="s">
        <v>54</v>
      </c>
      <c r="F32" s="62"/>
      <c r="G32" s="131"/>
      <c r="H32" s="16"/>
      <c r="I32" s="317">
        <f t="shared" si="0"/>
        <v>0</v>
      </c>
    </row>
    <row r="33" spans="1:9" ht="25.5" x14ac:dyDescent="0.25">
      <c r="A33" s="23"/>
      <c r="B33" s="23"/>
      <c r="C33" s="26" t="s">
        <v>35</v>
      </c>
      <c r="D33" s="13"/>
      <c r="E33" s="329" t="s">
        <v>55</v>
      </c>
      <c r="F33" s="62" t="s">
        <v>52</v>
      </c>
      <c r="G33" s="131"/>
      <c r="H33" s="16"/>
      <c r="I33" s="317">
        <f t="shared" si="0"/>
        <v>0</v>
      </c>
    </row>
    <row r="34" spans="1:9" ht="15.75" x14ac:dyDescent="0.25">
      <c r="A34" s="12"/>
      <c r="B34" s="12" t="s">
        <v>56</v>
      </c>
      <c r="C34" s="27"/>
      <c r="D34" s="323"/>
      <c r="E34" s="324" t="s">
        <v>57</v>
      </c>
      <c r="F34" s="62"/>
      <c r="G34" s="131"/>
      <c r="H34" s="16"/>
      <c r="I34" s="317">
        <f t="shared" si="0"/>
        <v>0</v>
      </c>
    </row>
    <row r="35" spans="1:9" ht="15.75" hidden="1" x14ac:dyDescent="0.25">
      <c r="A35" s="14"/>
      <c r="B35" s="14"/>
      <c r="C35" s="13" t="s">
        <v>14</v>
      </c>
      <c r="D35" s="14"/>
      <c r="E35" s="330" t="s">
        <v>436</v>
      </c>
      <c r="F35" s="62"/>
      <c r="G35" s="131"/>
      <c r="H35" s="16"/>
      <c r="I35" s="317">
        <f t="shared" si="0"/>
        <v>0</v>
      </c>
    </row>
    <row r="36" spans="1:9" ht="63.75" hidden="1" x14ac:dyDescent="0.25">
      <c r="A36" s="23"/>
      <c r="B36" s="23"/>
      <c r="C36" s="13" t="s">
        <v>17</v>
      </c>
      <c r="D36" s="13" t="s">
        <v>58</v>
      </c>
      <c r="E36" s="329" t="s">
        <v>59</v>
      </c>
      <c r="F36" s="62" t="s">
        <v>60</v>
      </c>
      <c r="G36" s="131"/>
      <c r="H36" s="16"/>
      <c r="I36" s="317">
        <f t="shared" si="0"/>
        <v>0</v>
      </c>
    </row>
    <row r="37" spans="1:9" ht="63.75" hidden="1" x14ac:dyDescent="0.25">
      <c r="A37" s="23"/>
      <c r="B37" s="23"/>
      <c r="C37" s="13" t="s">
        <v>20</v>
      </c>
      <c r="D37" s="13" t="s">
        <v>61</v>
      </c>
      <c r="E37" s="329" t="s">
        <v>62</v>
      </c>
      <c r="F37" s="62" t="s">
        <v>60</v>
      </c>
      <c r="G37" s="131"/>
      <c r="H37" s="16"/>
      <c r="I37" s="317">
        <f t="shared" si="0"/>
        <v>0</v>
      </c>
    </row>
    <row r="38" spans="1:9" ht="15.75" hidden="1" x14ac:dyDescent="0.25">
      <c r="A38" s="23"/>
      <c r="B38" s="23"/>
      <c r="C38" s="13" t="s">
        <v>32</v>
      </c>
      <c r="D38" s="13"/>
      <c r="E38" s="329" t="s">
        <v>437</v>
      </c>
      <c r="F38" s="62"/>
      <c r="G38" s="131"/>
      <c r="H38" s="16"/>
      <c r="I38" s="317">
        <f t="shared" si="0"/>
        <v>0</v>
      </c>
    </row>
    <row r="39" spans="1:9" ht="89.25" x14ac:dyDescent="0.25">
      <c r="A39" s="23"/>
      <c r="B39" s="23"/>
      <c r="C39" s="13" t="s">
        <v>35</v>
      </c>
      <c r="D39" s="13" t="s">
        <v>64</v>
      </c>
      <c r="E39" s="28" t="s">
        <v>646</v>
      </c>
      <c r="F39" s="62" t="s">
        <v>60</v>
      </c>
      <c r="G39" s="264">
        <f>'C&amp;I JMS'!K49</f>
        <v>404.22</v>
      </c>
      <c r="H39" s="264">
        <v>110</v>
      </c>
      <c r="I39" s="317">
        <f t="shared" si="0"/>
        <v>44464.200000000004</v>
      </c>
    </row>
    <row r="40" spans="1:9" ht="102" x14ac:dyDescent="0.25">
      <c r="A40" s="23"/>
      <c r="B40" s="23"/>
      <c r="C40" s="13" t="s">
        <v>39</v>
      </c>
      <c r="D40" s="13" t="s">
        <v>66</v>
      </c>
      <c r="E40" s="329" t="s">
        <v>67</v>
      </c>
      <c r="F40" s="62" t="s">
        <v>52</v>
      </c>
      <c r="G40" s="131"/>
      <c r="H40" s="16"/>
      <c r="I40" s="317">
        <f t="shared" si="0"/>
        <v>0</v>
      </c>
    </row>
    <row r="41" spans="1:9" ht="15.75" x14ac:dyDescent="0.25">
      <c r="A41" s="23"/>
      <c r="B41" s="23"/>
      <c r="C41" s="14" t="s">
        <v>44</v>
      </c>
      <c r="D41" s="14"/>
      <c r="E41" s="329" t="s">
        <v>438</v>
      </c>
      <c r="F41" s="62"/>
      <c r="G41" s="131"/>
      <c r="H41" s="16"/>
      <c r="I41" s="317">
        <f t="shared" si="0"/>
        <v>0</v>
      </c>
    </row>
    <row r="42" spans="1:9" ht="51" x14ac:dyDescent="0.25">
      <c r="A42" s="23"/>
      <c r="B42" s="23"/>
      <c r="C42" s="13" t="s">
        <v>73</v>
      </c>
      <c r="D42" s="13" t="s">
        <v>439</v>
      </c>
      <c r="E42" s="28" t="s">
        <v>647</v>
      </c>
      <c r="F42" s="62" t="s">
        <v>60</v>
      </c>
      <c r="G42" s="264">
        <f>'C&amp;I JMS'!K59</f>
        <v>820.22</v>
      </c>
      <c r="H42" s="264">
        <v>45</v>
      </c>
      <c r="I42" s="317">
        <f t="shared" si="0"/>
        <v>36909.9</v>
      </c>
    </row>
    <row r="43" spans="1:9" ht="15.75" x14ac:dyDescent="0.25">
      <c r="A43" s="12"/>
      <c r="B43" s="12" t="s">
        <v>68</v>
      </c>
      <c r="C43" s="27"/>
      <c r="D43" s="323"/>
      <c r="E43" s="324" t="s">
        <v>69</v>
      </c>
      <c r="F43" s="62"/>
      <c r="G43" s="131"/>
      <c r="H43" s="16"/>
      <c r="I43" s="317">
        <f t="shared" si="0"/>
        <v>0</v>
      </c>
    </row>
    <row r="44" spans="1:9" ht="140.25" x14ac:dyDescent="0.25">
      <c r="A44" s="13"/>
      <c r="B44" s="13"/>
      <c r="C44" s="14" t="s">
        <v>14</v>
      </c>
      <c r="D44" s="13" t="s">
        <v>70</v>
      </c>
      <c r="E44" s="19" t="s">
        <v>648</v>
      </c>
      <c r="F44" s="62" t="s">
        <v>52</v>
      </c>
      <c r="G44" s="314">
        <f>'C&amp;I JMS'!K69</f>
        <v>191.29974600000003</v>
      </c>
      <c r="H44" s="314">
        <v>60</v>
      </c>
      <c r="I44" s="317">
        <f t="shared" si="0"/>
        <v>11477.984760000001</v>
      </c>
    </row>
    <row r="45" spans="1:9" ht="140.25" hidden="1" x14ac:dyDescent="0.25">
      <c r="A45" s="13"/>
      <c r="B45" s="13"/>
      <c r="C45" s="14" t="s">
        <v>32</v>
      </c>
      <c r="D45" s="13" t="s">
        <v>71</v>
      </c>
      <c r="E45" s="18" t="s">
        <v>72</v>
      </c>
      <c r="F45" s="62" t="s">
        <v>52</v>
      </c>
      <c r="G45" s="131"/>
      <c r="H45" s="16"/>
      <c r="I45" s="317">
        <f t="shared" si="0"/>
        <v>0</v>
      </c>
    </row>
    <row r="46" spans="1:9" ht="76.5" hidden="1" x14ac:dyDescent="0.25">
      <c r="A46" s="13"/>
      <c r="B46" s="13"/>
      <c r="C46" s="14" t="s">
        <v>44</v>
      </c>
      <c r="D46" s="13" t="s">
        <v>74</v>
      </c>
      <c r="E46" s="29" t="s">
        <v>75</v>
      </c>
      <c r="F46" s="62" t="s">
        <v>76</v>
      </c>
      <c r="G46" s="331"/>
      <c r="H46" s="16"/>
      <c r="I46" s="317">
        <f t="shared" si="0"/>
        <v>0</v>
      </c>
    </row>
    <row r="47" spans="1:9" ht="127.5" x14ac:dyDescent="0.25">
      <c r="A47" s="13"/>
      <c r="B47" s="13"/>
      <c r="C47" s="14" t="s">
        <v>63</v>
      </c>
      <c r="D47" s="13" t="s">
        <v>78</v>
      </c>
      <c r="E47" s="19" t="s">
        <v>649</v>
      </c>
      <c r="F47" s="62" t="s">
        <v>76</v>
      </c>
      <c r="G47" s="264">
        <f>'C&amp;I JMS'!K79</f>
        <v>677.85749999999985</v>
      </c>
      <c r="H47" s="264">
        <v>125</v>
      </c>
      <c r="I47" s="317">
        <f t="shared" si="0"/>
        <v>84732.187499999985</v>
      </c>
    </row>
    <row r="48" spans="1:9" ht="127.5" hidden="1" x14ac:dyDescent="0.25">
      <c r="A48" s="13"/>
      <c r="B48" s="13"/>
      <c r="C48" s="14" t="s">
        <v>65</v>
      </c>
      <c r="D48" s="13" t="s">
        <v>78</v>
      </c>
      <c r="E48" s="19" t="s">
        <v>701</v>
      </c>
      <c r="F48" s="62" t="s">
        <v>76</v>
      </c>
      <c r="G48" s="331"/>
      <c r="H48" s="16"/>
      <c r="I48" s="317">
        <f t="shared" si="0"/>
        <v>0</v>
      </c>
    </row>
    <row r="49" spans="1:9" ht="31.5" hidden="1" x14ac:dyDescent="0.25">
      <c r="A49" s="20" t="s">
        <v>440</v>
      </c>
      <c r="B49" s="20"/>
      <c r="C49" s="22"/>
      <c r="D49" s="323"/>
      <c r="E49" s="332"/>
      <c r="F49" s="333"/>
      <c r="G49" s="131"/>
      <c r="H49" s="301"/>
      <c r="I49" s="317">
        <f t="shared" si="0"/>
        <v>0</v>
      </c>
    </row>
    <row r="50" spans="1:9" ht="15.75" hidden="1" x14ac:dyDescent="0.25">
      <c r="A50" s="30"/>
      <c r="B50" s="30" t="s">
        <v>80</v>
      </c>
      <c r="C50" s="12"/>
      <c r="D50" s="323"/>
      <c r="E50" s="332" t="s">
        <v>81</v>
      </c>
      <c r="F50" s="334"/>
      <c r="G50" s="335"/>
      <c r="H50" s="273"/>
      <c r="I50" s="317">
        <f t="shared" si="0"/>
        <v>0</v>
      </c>
    </row>
    <row r="51" spans="1:9" ht="76.5" hidden="1" x14ac:dyDescent="0.25">
      <c r="A51" s="13"/>
      <c r="B51" s="13"/>
      <c r="C51" s="14" t="s">
        <v>14</v>
      </c>
      <c r="D51" s="13" t="s">
        <v>82</v>
      </c>
      <c r="E51" s="18" t="s">
        <v>702</v>
      </c>
      <c r="F51" s="62" t="s">
        <v>76</v>
      </c>
      <c r="G51" s="331"/>
      <c r="H51" s="16"/>
      <c r="I51" s="317">
        <f t="shared" si="0"/>
        <v>0</v>
      </c>
    </row>
    <row r="52" spans="1:9" ht="76.5" hidden="1" x14ac:dyDescent="0.25">
      <c r="A52" s="13"/>
      <c r="B52" s="13"/>
      <c r="C52" s="14" t="s">
        <v>32</v>
      </c>
      <c r="D52" s="13" t="s">
        <v>83</v>
      </c>
      <c r="E52" s="18" t="s">
        <v>703</v>
      </c>
      <c r="F52" s="62" t="s">
        <v>76</v>
      </c>
      <c r="G52" s="331"/>
      <c r="H52" s="16"/>
      <c r="I52" s="317">
        <f t="shared" si="0"/>
        <v>0</v>
      </c>
    </row>
    <row r="53" spans="1:9" ht="76.5" x14ac:dyDescent="0.25">
      <c r="A53" s="13"/>
      <c r="B53" s="13"/>
      <c r="C53" s="14" t="s">
        <v>44</v>
      </c>
      <c r="D53" s="13" t="s">
        <v>84</v>
      </c>
      <c r="E53" s="29" t="s">
        <v>85</v>
      </c>
      <c r="F53" s="62" t="s">
        <v>86</v>
      </c>
      <c r="G53" s="331"/>
      <c r="H53" s="16"/>
      <c r="I53" s="317">
        <f t="shared" si="0"/>
        <v>0</v>
      </c>
    </row>
    <row r="54" spans="1:9" ht="25.5" hidden="1" x14ac:dyDescent="0.25">
      <c r="A54" s="13"/>
      <c r="B54" s="13"/>
      <c r="C54" s="14" t="s">
        <v>63</v>
      </c>
      <c r="D54" s="13" t="s">
        <v>87</v>
      </c>
      <c r="E54" s="18" t="s">
        <v>88</v>
      </c>
      <c r="F54" s="62" t="s">
        <v>86</v>
      </c>
      <c r="G54" s="331"/>
      <c r="H54" s="16"/>
      <c r="I54" s="317">
        <f t="shared" si="0"/>
        <v>0</v>
      </c>
    </row>
    <row r="55" spans="1:9" ht="38.25" hidden="1" x14ac:dyDescent="0.25">
      <c r="A55" s="13"/>
      <c r="B55" s="13"/>
      <c r="C55" s="14" t="s">
        <v>65</v>
      </c>
      <c r="D55" s="13" t="s">
        <v>89</v>
      </c>
      <c r="E55" s="18" t="s">
        <v>90</v>
      </c>
      <c r="F55" s="62" t="s">
        <v>86</v>
      </c>
      <c r="G55" s="331"/>
      <c r="H55" s="16"/>
      <c r="I55" s="317">
        <f t="shared" si="0"/>
        <v>0</v>
      </c>
    </row>
    <row r="56" spans="1:9" ht="76.5" hidden="1" x14ac:dyDescent="0.25">
      <c r="A56" s="14"/>
      <c r="B56" s="14"/>
      <c r="C56" s="14" t="s">
        <v>97</v>
      </c>
      <c r="D56" s="13" t="s">
        <v>92</v>
      </c>
      <c r="E56" s="18" t="s">
        <v>93</v>
      </c>
      <c r="F56" s="62" t="s">
        <v>76</v>
      </c>
      <c r="G56" s="331"/>
      <c r="H56" s="16"/>
      <c r="I56" s="317">
        <f t="shared" si="0"/>
        <v>0</v>
      </c>
    </row>
    <row r="57" spans="1:9" ht="31.5" hidden="1" x14ac:dyDescent="0.25">
      <c r="A57" s="20" t="s">
        <v>94</v>
      </c>
      <c r="B57" s="20"/>
      <c r="C57" s="22"/>
      <c r="D57" s="323"/>
      <c r="E57" s="332"/>
      <c r="F57" s="334"/>
      <c r="G57" s="335"/>
      <c r="H57" s="273"/>
      <c r="I57" s="317">
        <f t="shared" si="0"/>
        <v>0</v>
      </c>
    </row>
    <row r="58" spans="1:9" ht="15.75" hidden="1" x14ac:dyDescent="0.25">
      <c r="A58" s="30"/>
      <c r="B58" s="30" t="s">
        <v>95</v>
      </c>
      <c r="C58" s="12"/>
      <c r="D58" s="323"/>
      <c r="E58" s="332" t="s">
        <v>96</v>
      </c>
      <c r="F58" s="334"/>
      <c r="G58" s="335"/>
      <c r="H58" s="273"/>
      <c r="I58" s="317">
        <f t="shared" si="0"/>
        <v>0</v>
      </c>
    </row>
    <row r="59" spans="1:9" ht="127.5" hidden="1" x14ac:dyDescent="0.25">
      <c r="A59" s="13"/>
      <c r="B59" s="13"/>
      <c r="C59" s="35" t="s">
        <v>14</v>
      </c>
      <c r="D59" s="62" t="s">
        <v>704</v>
      </c>
      <c r="E59" s="19" t="s">
        <v>657</v>
      </c>
      <c r="F59" s="62" t="s">
        <v>76</v>
      </c>
      <c r="G59" s="331"/>
      <c r="H59" s="16"/>
      <c r="I59" s="317">
        <f t="shared" si="0"/>
        <v>0</v>
      </c>
    </row>
    <row r="60" spans="1:9" ht="140.25" hidden="1" x14ac:dyDescent="0.25">
      <c r="A60" s="13"/>
      <c r="B60" s="13"/>
      <c r="C60" s="14" t="s">
        <v>32</v>
      </c>
      <c r="D60" s="13" t="s">
        <v>705</v>
      </c>
      <c r="E60" s="19" t="s">
        <v>658</v>
      </c>
      <c r="F60" s="62" t="s">
        <v>76</v>
      </c>
      <c r="G60" s="331"/>
      <c r="H60" s="16"/>
      <c r="I60" s="317">
        <f t="shared" si="0"/>
        <v>0</v>
      </c>
    </row>
    <row r="61" spans="1:9" ht="140.25" hidden="1" x14ac:dyDescent="0.25">
      <c r="A61" s="13"/>
      <c r="B61" s="13"/>
      <c r="C61" s="14" t="s">
        <v>44</v>
      </c>
      <c r="D61" s="13" t="s">
        <v>706</v>
      </c>
      <c r="E61" s="19" t="s">
        <v>659</v>
      </c>
      <c r="F61" s="62" t="s">
        <v>76</v>
      </c>
      <c r="G61" s="331"/>
      <c r="H61" s="16"/>
      <c r="I61" s="317">
        <f t="shared" si="0"/>
        <v>0</v>
      </c>
    </row>
    <row r="62" spans="1:9" ht="127.5" hidden="1" x14ac:dyDescent="0.25">
      <c r="A62" s="14"/>
      <c r="B62" s="14"/>
      <c r="C62" s="14" t="s">
        <v>63</v>
      </c>
      <c r="D62" s="13" t="s">
        <v>707</v>
      </c>
      <c r="E62" s="19" t="s">
        <v>660</v>
      </c>
      <c r="F62" s="62" t="s">
        <v>76</v>
      </c>
      <c r="G62" s="331"/>
      <c r="H62" s="16"/>
      <c r="I62" s="317">
        <f t="shared" si="0"/>
        <v>0</v>
      </c>
    </row>
    <row r="63" spans="1:9" ht="127.5" x14ac:dyDescent="0.25">
      <c r="A63" s="14"/>
      <c r="B63" s="14"/>
      <c r="C63" s="14" t="s">
        <v>441</v>
      </c>
      <c r="D63" s="62" t="s">
        <v>708</v>
      </c>
      <c r="E63" s="19" t="s">
        <v>691</v>
      </c>
      <c r="F63" s="62" t="s">
        <v>76</v>
      </c>
      <c r="G63" s="264">
        <f>'C&amp;I JMS'!K111</f>
        <v>488.18989999999985</v>
      </c>
      <c r="H63" s="264">
        <v>150</v>
      </c>
      <c r="I63" s="317">
        <f t="shared" si="0"/>
        <v>73228.484999999971</v>
      </c>
    </row>
    <row r="64" spans="1:9" ht="140.25" hidden="1" x14ac:dyDescent="0.25">
      <c r="A64" s="14"/>
      <c r="B64" s="14"/>
      <c r="C64" s="14" t="s">
        <v>65</v>
      </c>
      <c r="D64" s="13" t="s">
        <v>709</v>
      </c>
      <c r="E64" s="19" t="s">
        <v>676</v>
      </c>
      <c r="F64" s="62" t="s">
        <v>76</v>
      </c>
      <c r="G64" s="331"/>
      <c r="H64" s="16"/>
      <c r="I64" s="317">
        <f t="shared" si="0"/>
        <v>0</v>
      </c>
    </row>
    <row r="65" spans="1:9" ht="127.5" hidden="1" x14ac:dyDescent="0.25">
      <c r="A65" s="13"/>
      <c r="B65" s="13"/>
      <c r="C65" s="14" t="s">
        <v>97</v>
      </c>
      <c r="D65" s="13" t="s">
        <v>710</v>
      </c>
      <c r="E65" s="38" t="s">
        <v>677</v>
      </c>
      <c r="F65" s="62" t="s">
        <v>76</v>
      </c>
      <c r="G65" s="331"/>
      <c r="H65" s="16"/>
      <c r="I65" s="317">
        <f t="shared" si="0"/>
        <v>0</v>
      </c>
    </row>
    <row r="66" spans="1:9" ht="114.75" hidden="1" x14ac:dyDescent="0.25">
      <c r="A66" s="13"/>
      <c r="B66" s="13"/>
      <c r="C66" s="14" t="s">
        <v>91</v>
      </c>
      <c r="D66" s="13" t="s">
        <v>98</v>
      </c>
      <c r="E66" s="19" t="s">
        <v>689</v>
      </c>
      <c r="F66" s="62" t="s">
        <v>76</v>
      </c>
      <c r="G66" s="331"/>
      <c r="H66" s="16"/>
      <c r="I66" s="317">
        <f t="shared" si="0"/>
        <v>0</v>
      </c>
    </row>
    <row r="67" spans="1:9" ht="102" hidden="1" x14ac:dyDescent="0.25">
      <c r="A67" s="13"/>
      <c r="B67" s="13"/>
      <c r="C67" s="14" t="s">
        <v>99</v>
      </c>
      <c r="D67" s="13" t="s">
        <v>100</v>
      </c>
      <c r="E67" s="19" t="s">
        <v>690</v>
      </c>
      <c r="F67" s="62" t="s">
        <v>101</v>
      </c>
      <c r="G67" s="331"/>
      <c r="H67" s="16"/>
      <c r="I67" s="317">
        <f t="shared" si="0"/>
        <v>0</v>
      </c>
    </row>
    <row r="68" spans="1:9" ht="114.75" hidden="1" x14ac:dyDescent="0.25">
      <c r="A68" s="13"/>
      <c r="B68" s="13"/>
      <c r="C68" s="35" t="s">
        <v>102</v>
      </c>
      <c r="D68" s="13" t="s">
        <v>711</v>
      </c>
      <c r="E68" s="19" t="s">
        <v>629</v>
      </c>
      <c r="F68" s="62" t="s">
        <v>101</v>
      </c>
      <c r="G68" s="331"/>
      <c r="H68" s="16"/>
      <c r="I68" s="317">
        <f t="shared" si="0"/>
        <v>0</v>
      </c>
    </row>
    <row r="69" spans="1:9" ht="114.75" x14ac:dyDescent="0.25">
      <c r="A69" s="13"/>
      <c r="B69" s="13"/>
      <c r="C69" s="14" t="s">
        <v>103</v>
      </c>
      <c r="D69" s="13" t="s">
        <v>712</v>
      </c>
      <c r="E69" s="19" t="s">
        <v>630</v>
      </c>
      <c r="F69" s="62" t="s">
        <v>101</v>
      </c>
      <c r="G69" s="264">
        <f>'C&amp;I JMS'!K126</f>
        <v>162.69</v>
      </c>
      <c r="H69" s="264">
        <v>95</v>
      </c>
      <c r="I69" s="317">
        <f t="shared" si="0"/>
        <v>15455.55</v>
      </c>
    </row>
    <row r="70" spans="1:9" ht="114.75" hidden="1" x14ac:dyDescent="0.25">
      <c r="A70" s="13"/>
      <c r="B70" s="13"/>
      <c r="C70" s="14" t="s">
        <v>616</v>
      </c>
      <c r="D70" s="62" t="s">
        <v>713</v>
      </c>
      <c r="E70" s="19" t="s">
        <v>630</v>
      </c>
      <c r="F70" s="62" t="s">
        <v>101</v>
      </c>
      <c r="G70" s="331"/>
      <c r="H70" s="16"/>
      <c r="I70" s="317">
        <f t="shared" si="0"/>
        <v>0</v>
      </c>
    </row>
    <row r="71" spans="1:9" ht="114.75" hidden="1" x14ac:dyDescent="0.25">
      <c r="A71" s="13"/>
      <c r="B71" s="13"/>
      <c r="C71" s="14" t="s">
        <v>104</v>
      </c>
      <c r="D71" s="13" t="s">
        <v>714</v>
      </c>
      <c r="E71" s="19" t="s">
        <v>631</v>
      </c>
      <c r="F71" s="62" t="s">
        <v>101</v>
      </c>
      <c r="G71" s="331"/>
      <c r="H71" s="16"/>
      <c r="I71" s="317">
        <f t="shared" si="0"/>
        <v>0</v>
      </c>
    </row>
    <row r="72" spans="1:9" ht="127.5" x14ac:dyDescent="0.25">
      <c r="A72" s="13"/>
      <c r="B72" s="13"/>
      <c r="C72" s="14" t="s">
        <v>105</v>
      </c>
      <c r="D72" s="13" t="s">
        <v>715</v>
      </c>
      <c r="E72" s="39" t="s">
        <v>678</v>
      </c>
      <c r="F72" s="62" t="s">
        <v>76</v>
      </c>
      <c r="G72" s="264">
        <f>'C&amp;I JMS'!K136</f>
        <v>655.88</v>
      </c>
      <c r="H72" s="264">
        <v>135</v>
      </c>
      <c r="I72" s="317">
        <f t="shared" si="0"/>
        <v>88543.8</v>
      </c>
    </row>
    <row r="73" spans="1:9" ht="114.75" x14ac:dyDescent="0.25">
      <c r="A73" s="13"/>
      <c r="B73" s="13"/>
      <c r="C73" s="14" t="s">
        <v>106</v>
      </c>
      <c r="D73" s="13" t="s">
        <v>716</v>
      </c>
      <c r="E73" s="39" t="s">
        <v>679</v>
      </c>
      <c r="F73" s="62" t="s">
        <v>76</v>
      </c>
      <c r="G73" s="264">
        <f>'C&amp;I JMS'!K155</f>
        <v>608.20979999999997</v>
      </c>
      <c r="H73" s="264">
        <v>145</v>
      </c>
      <c r="I73" s="317">
        <f t="shared" si="0"/>
        <v>88190.421000000002</v>
      </c>
    </row>
    <row r="74" spans="1:9" ht="156.75" hidden="1" customHeight="1" x14ac:dyDescent="0.25">
      <c r="A74" s="13"/>
      <c r="B74" s="13"/>
      <c r="C74" s="14" t="s">
        <v>107</v>
      </c>
      <c r="D74" s="62" t="s">
        <v>791</v>
      </c>
      <c r="E74" s="39" t="s">
        <v>632</v>
      </c>
      <c r="F74" s="62" t="s">
        <v>76</v>
      </c>
      <c r="G74" s="331"/>
      <c r="H74" s="16"/>
      <c r="I74" s="317">
        <f t="shared" si="0"/>
        <v>0</v>
      </c>
    </row>
    <row r="75" spans="1:9" ht="114.75" hidden="1" x14ac:dyDescent="0.25">
      <c r="A75" s="13"/>
      <c r="B75" s="13"/>
      <c r="C75" s="14" t="s">
        <v>108</v>
      </c>
      <c r="D75" s="62" t="s">
        <v>110</v>
      </c>
      <c r="E75" s="19" t="s">
        <v>633</v>
      </c>
      <c r="F75" s="62" t="s">
        <v>76</v>
      </c>
      <c r="G75" s="331"/>
      <c r="H75" s="16"/>
      <c r="I75" s="317">
        <f t="shared" si="0"/>
        <v>0</v>
      </c>
    </row>
    <row r="76" spans="1:9" ht="114.75" hidden="1" x14ac:dyDescent="0.25">
      <c r="A76" s="13"/>
      <c r="B76" s="13"/>
      <c r="C76" s="14" t="s">
        <v>109</v>
      </c>
      <c r="D76" s="13" t="s">
        <v>717</v>
      </c>
      <c r="E76" s="39" t="s">
        <v>698</v>
      </c>
      <c r="F76" s="62" t="s">
        <v>76</v>
      </c>
      <c r="G76" s="331"/>
      <c r="H76" s="16"/>
      <c r="I76" s="317">
        <f t="shared" si="0"/>
        <v>0</v>
      </c>
    </row>
    <row r="77" spans="1:9" ht="114.75" x14ac:dyDescent="0.25">
      <c r="A77" s="13"/>
      <c r="B77" s="13"/>
      <c r="C77" s="14" t="s">
        <v>111</v>
      </c>
      <c r="D77" s="13" t="s">
        <v>663</v>
      </c>
      <c r="E77" s="39" t="s">
        <v>662</v>
      </c>
      <c r="F77" s="62" t="s">
        <v>76</v>
      </c>
      <c r="G77" s="331"/>
      <c r="H77" s="16"/>
      <c r="I77" s="317">
        <f t="shared" si="0"/>
        <v>0</v>
      </c>
    </row>
    <row r="78" spans="1:9" ht="63.75" x14ac:dyDescent="0.25">
      <c r="A78" s="23"/>
      <c r="B78" s="23"/>
      <c r="C78" s="14" t="s">
        <v>112</v>
      </c>
      <c r="D78" s="13" t="s">
        <v>114</v>
      </c>
      <c r="E78" s="19" t="s">
        <v>442</v>
      </c>
      <c r="F78" s="62" t="s">
        <v>115</v>
      </c>
      <c r="G78" s="264">
        <f>'C&amp;I JMS'!K172</f>
        <v>9.49</v>
      </c>
      <c r="H78" s="264">
        <v>350</v>
      </c>
      <c r="I78" s="317">
        <f t="shared" ref="I78:I141" si="1">H78*G78</f>
        <v>3321.5</v>
      </c>
    </row>
    <row r="79" spans="1:9" ht="51" hidden="1" x14ac:dyDescent="0.25">
      <c r="A79" s="23"/>
      <c r="B79" s="23"/>
      <c r="C79" s="14" t="s">
        <v>113</v>
      </c>
      <c r="D79" s="13" t="s">
        <v>665</v>
      </c>
      <c r="E79" s="28" t="s">
        <v>664</v>
      </c>
      <c r="F79" s="62" t="s">
        <v>115</v>
      </c>
      <c r="G79" s="331"/>
      <c r="H79" s="16"/>
      <c r="I79" s="317">
        <f t="shared" si="1"/>
        <v>0</v>
      </c>
    </row>
    <row r="80" spans="1:9" ht="51" hidden="1" x14ac:dyDescent="0.25">
      <c r="A80" s="23"/>
      <c r="B80" s="23"/>
      <c r="C80" s="14" t="s">
        <v>116</v>
      </c>
      <c r="D80" s="13" t="s">
        <v>621</v>
      </c>
      <c r="E80" s="40" t="s">
        <v>118</v>
      </c>
      <c r="F80" s="62" t="s">
        <v>119</v>
      </c>
      <c r="G80" s="331"/>
      <c r="H80" s="16"/>
      <c r="I80" s="317">
        <f t="shared" si="1"/>
        <v>0</v>
      </c>
    </row>
    <row r="81" spans="1:9" ht="114.75" x14ac:dyDescent="0.25">
      <c r="A81" s="13"/>
      <c r="B81" s="13"/>
      <c r="C81" s="14" t="s">
        <v>117</v>
      </c>
      <c r="D81" s="13" t="s">
        <v>792</v>
      </c>
      <c r="E81" s="19" t="s">
        <v>718</v>
      </c>
      <c r="F81" s="62" t="s">
        <v>76</v>
      </c>
      <c r="G81" s="331"/>
      <c r="H81" s="16"/>
      <c r="I81" s="317">
        <f t="shared" si="1"/>
        <v>0</v>
      </c>
    </row>
    <row r="82" spans="1:9" ht="15.75" hidden="1" x14ac:dyDescent="0.25">
      <c r="A82" s="30"/>
      <c r="B82" s="30" t="s">
        <v>122</v>
      </c>
      <c r="C82" s="12"/>
      <c r="D82" s="323"/>
      <c r="E82" s="332" t="s">
        <v>123</v>
      </c>
      <c r="F82" s="332"/>
      <c r="G82" s="336"/>
      <c r="H82" s="288"/>
      <c r="I82" s="317">
        <f t="shared" si="1"/>
        <v>0</v>
      </c>
    </row>
    <row r="83" spans="1:9" ht="127.5" hidden="1" x14ac:dyDescent="0.25">
      <c r="A83" s="13"/>
      <c r="B83" s="13"/>
      <c r="C83" s="14" t="s">
        <v>14</v>
      </c>
      <c r="D83" s="13" t="s">
        <v>124</v>
      </c>
      <c r="E83" s="23" t="s">
        <v>125</v>
      </c>
      <c r="F83" s="62" t="s">
        <v>76</v>
      </c>
      <c r="G83" s="131"/>
      <c r="H83" s="16"/>
      <c r="I83" s="317">
        <f t="shared" si="1"/>
        <v>0</v>
      </c>
    </row>
    <row r="84" spans="1:9" ht="102" hidden="1" x14ac:dyDescent="0.25">
      <c r="A84" s="13"/>
      <c r="B84" s="13"/>
      <c r="C84" s="14" t="s">
        <v>32</v>
      </c>
      <c r="D84" s="13" t="s">
        <v>126</v>
      </c>
      <c r="E84" s="18" t="s">
        <v>719</v>
      </c>
      <c r="F84" s="62" t="s">
        <v>127</v>
      </c>
      <c r="G84" s="131"/>
      <c r="H84" s="16"/>
      <c r="I84" s="317">
        <f t="shared" si="1"/>
        <v>0</v>
      </c>
    </row>
    <row r="85" spans="1:9" ht="89.25" hidden="1" x14ac:dyDescent="0.25">
      <c r="A85" s="13"/>
      <c r="B85" s="13"/>
      <c r="C85" s="14" t="s">
        <v>44</v>
      </c>
      <c r="D85" s="13" t="s">
        <v>720</v>
      </c>
      <c r="E85" s="18" t="s">
        <v>721</v>
      </c>
      <c r="F85" s="62" t="s">
        <v>127</v>
      </c>
      <c r="G85" s="331"/>
      <c r="H85" s="16"/>
      <c r="I85" s="317">
        <f t="shared" si="1"/>
        <v>0</v>
      </c>
    </row>
    <row r="86" spans="1:9" ht="15.75" hidden="1" x14ac:dyDescent="0.25">
      <c r="A86" s="12"/>
      <c r="B86" s="12" t="s">
        <v>128</v>
      </c>
      <c r="C86" s="12"/>
      <c r="D86" s="323"/>
      <c r="E86" s="337" t="s">
        <v>129</v>
      </c>
      <c r="F86" s="14"/>
      <c r="G86" s="338"/>
      <c r="H86" s="304"/>
      <c r="I86" s="317">
        <f t="shared" si="1"/>
        <v>0</v>
      </c>
    </row>
    <row r="87" spans="1:9" ht="102" hidden="1" x14ac:dyDescent="0.25">
      <c r="A87" s="13"/>
      <c r="B87" s="13"/>
      <c r="C87" s="14" t="s">
        <v>14</v>
      </c>
      <c r="D87" s="13" t="s">
        <v>130</v>
      </c>
      <c r="E87" s="18" t="s">
        <v>722</v>
      </c>
      <c r="F87" s="62" t="s">
        <v>76</v>
      </c>
      <c r="G87" s="331"/>
      <c r="H87" s="16"/>
      <c r="I87" s="317">
        <f t="shared" si="1"/>
        <v>0</v>
      </c>
    </row>
    <row r="88" spans="1:9" ht="51" hidden="1" x14ac:dyDescent="0.25">
      <c r="A88" s="13"/>
      <c r="B88" s="13"/>
      <c r="C88" s="47" t="s">
        <v>32</v>
      </c>
      <c r="D88" s="62" t="s">
        <v>131</v>
      </c>
      <c r="E88" s="19" t="s">
        <v>445</v>
      </c>
      <c r="F88" s="62" t="s">
        <v>132</v>
      </c>
      <c r="G88" s="131"/>
      <c r="H88" s="16"/>
      <c r="I88" s="317">
        <f t="shared" si="1"/>
        <v>0</v>
      </c>
    </row>
    <row r="89" spans="1:9" ht="51" hidden="1" x14ac:dyDescent="0.25">
      <c r="A89" s="13"/>
      <c r="B89" s="13"/>
      <c r="C89" s="147" t="s">
        <v>44</v>
      </c>
      <c r="D89" s="62" t="s">
        <v>793</v>
      </c>
      <c r="E89" s="19" t="s">
        <v>794</v>
      </c>
      <c r="F89" s="62" t="s">
        <v>76</v>
      </c>
      <c r="G89" s="131"/>
      <c r="H89" s="16"/>
      <c r="I89" s="317">
        <f t="shared" si="1"/>
        <v>0</v>
      </c>
    </row>
    <row r="90" spans="1:9" ht="63.75" hidden="1" x14ac:dyDescent="0.25">
      <c r="A90" s="13"/>
      <c r="B90" s="13"/>
      <c r="C90" s="147" t="s">
        <v>63</v>
      </c>
      <c r="D90" s="62" t="s">
        <v>795</v>
      </c>
      <c r="E90" s="19" t="s">
        <v>796</v>
      </c>
      <c r="F90" s="62" t="s">
        <v>76</v>
      </c>
      <c r="G90" s="131"/>
      <c r="H90" s="16"/>
      <c r="I90" s="317">
        <f t="shared" si="1"/>
        <v>0</v>
      </c>
    </row>
    <row r="91" spans="1:9" ht="15.75" hidden="1" x14ac:dyDescent="0.25">
      <c r="A91" s="12"/>
      <c r="B91" s="48" t="s">
        <v>133</v>
      </c>
      <c r="C91" s="12"/>
      <c r="D91" s="323"/>
      <c r="E91" s="337" t="s">
        <v>134</v>
      </c>
      <c r="F91" s="14"/>
      <c r="G91" s="338"/>
      <c r="H91" s="304"/>
      <c r="I91" s="317">
        <f t="shared" si="1"/>
        <v>0</v>
      </c>
    </row>
    <row r="92" spans="1:9" ht="89.25" hidden="1" x14ac:dyDescent="0.25">
      <c r="A92" s="13"/>
      <c r="B92" s="13"/>
      <c r="C92" s="14" t="s">
        <v>14</v>
      </c>
      <c r="D92" s="13" t="s">
        <v>723</v>
      </c>
      <c r="E92" s="19" t="s">
        <v>634</v>
      </c>
      <c r="F92" s="62" t="s">
        <v>76</v>
      </c>
      <c r="G92" s="131"/>
      <c r="H92" s="16"/>
      <c r="I92" s="317">
        <f t="shared" si="1"/>
        <v>0</v>
      </c>
    </row>
    <row r="93" spans="1:9" ht="89.25" hidden="1" x14ac:dyDescent="0.25">
      <c r="A93" s="13"/>
      <c r="B93" s="13"/>
      <c r="C93" s="14" t="s">
        <v>449</v>
      </c>
      <c r="D93" s="13"/>
      <c r="E93" s="19" t="s">
        <v>724</v>
      </c>
      <c r="F93" s="62"/>
      <c r="G93" s="131"/>
      <c r="H93" s="16"/>
      <c r="I93" s="317">
        <f t="shared" si="1"/>
        <v>0</v>
      </c>
    </row>
    <row r="94" spans="1:9" ht="25.5" hidden="1" x14ac:dyDescent="0.25">
      <c r="A94" s="13"/>
      <c r="B94" s="13"/>
      <c r="C94" s="14" t="s">
        <v>17</v>
      </c>
      <c r="D94" s="14"/>
      <c r="E94" s="19" t="s">
        <v>450</v>
      </c>
      <c r="F94" s="62" t="s">
        <v>76</v>
      </c>
      <c r="G94" s="131"/>
      <c r="H94" s="16"/>
      <c r="I94" s="317">
        <f t="shared" si="1"/>
        <v>0</v>
      </c>
    </row>
    <row r="95" spans="1:9" ht="26.25" hidden="1" customHeight="1" x14ac:dyDescent="0.25">
      <c r="A95" s="13"/>
      <c r="B95" s="13"/>
      <c r="C95" s="14" t="s">
        <v>20</v>
      </c>
      <c r="D95" s="14"/>
      <c r="E95" s="19" t="s">
        <v>451</v>
      </c>
      <c r="F95" s="62" t="s">
        <v>76</v>
      </c>
      <c r="G95" s="131"/>
      <c r="H95" s="16"/>
      <c r="I95" s="317">
        <f t="shared" si="1"/>
        <v>0</v>
      </c>
    </row>
    <row r="96" spans="1:9" ht="89.25" hidden="1" x14ac:dyDescent="0.25">
      <c r="A96" s="13"/>
      <c r="B96" s="13"/>
      <c r="C96" s="14" t="s">
        <v>32</v>
      </c>
      <c r="D96" s="13" t="s">
        <v>448</v>
      </c>
      <c r="E96" s="19" t="s">
        <v>635</v>
      </c>
      <c r="F96" s="62" t="s">
        <v>76</v>
      </c>
      <c r="G96" s="131"/>
      <c r="H96" s="16"/>
      <c r="I96" s="317">
        <f t="shared" si="1"/>
        <v>0</v>
      </c>
    </row>
    <row r="97" spans="1:9" ht="51" hidden="1" x14ac:dyDescent="0.25">
      <c r="A97" s="13"/>
      <c r="B97" s="13"/>
      <c r="C97" s="14" t="s">
        <v>44</v>
      </c>
      <c r="D97" s="13" t="s">
        <v>135</v>
      </c>
      <c r="E97" s="19" t="s">
        <v>453</v>
      </c>
      <c r="F97" s="62" t="s">
        <v>76</v>
      </c>
      <c r="G97" s="131"/>
      <c r="H97" s="16"/>
      <c r="I97" s="317">
        <f t="shared" si="1"/>
        <v>0</v>
      </c>
    </row>
    <row r="98" spans="1:9" ht="89.25" hidden="1" x14ac:dyDescent="0.25">
      <c r="A98" s="13"/>
      <c r="B98" s="13"/>
      <c r="C98" s="14" t="s">
        <v>452</v>
      </c>
      <c r="D98" s="13"/>
      <c r="E98" s="19" t="s">
        <v>447</v>
      </c>
      <c r="F98" s="62"/>
      <c r="G98" s="131"/>
      <c r="H98" s="16"/>
      <c r="I98" s="317">
        <f t="shared" si="1"/>
        <v>0</v>
      </c>
    </row>
    <row r="99" spans="1:9" ht="25.5" hidden="1" x14ac:dyDescent="0.25">
      <c r="A99" s="13"/>
      <c r="B99" s="13"/>
      <c r="C99" s="14" t="s">
        <v>63</v>
      </c>
      <c r="D99" s="13" t="s">
        <v>136</v>
      </c>
      <c r="E99" s="19" t="s">
        <v>137</v>
      </c>
      <c r="F99" s="62" t="s">
        <v>138</v>
      </c>
      <c r="G99" s="131"/>
      <c r="H99" s="16"/>
      <c r="I99" s="317">
        <f t="shared" si="1"/>
        <v>0</v>
      </c>
    </row>
    <row r="100" spans="1:9" ht="25.5" hidden="1" x14ac:dyDescent="0.25">
      <c r="A100" s="13"/>
      <c r="B100" s="13"/>
      <c r="C100" s="14" t="s">
        <v>174</v>
      </c>
      <c r="D100" s="13" t="s">
        <v>136</v>
      </c>
      <c r="E100" s="19" t="s">
        <v>140</v>
      </c>
      <c r="F100" s="62" t="s">
        <v>19</v>
      </c>
      <c r="G100" s="131"/>
      <c r="H100" s="16"/>
      <c r="I100" s="317">
        <f t="shared" si="1"/>
        <v>0</v>
      </c>
    </row>
    <row r="101" spans="1:9" ht="25.5" hidden="1" x14ac:dyDescent="0.25">
      <c r="A101" s="13"/>
      <c r="B101" s="13"/>
      <c r="C101" s="14" t="s">
        <v>336</v>
      </c>
      <c r="D101" s="13" t="s">
        <v>136</v>
      </c>
      <c r="E101" s="19" t="s">
        <v>454</v>
      </c>
      <c r="F101" s="62" t="s">
        <v>138</v>
      </c>
      <c r="G101" s="131"/>
      <c r="H101" s="16"/>
      <c r="I101" s="317">
        <f t="shared" si="1"/>
        <v>0</v>
      </c>
    </row>
    <row r="102" spans="1:9" ht="76.5" hidden="1" x14ac:dyDescent="0.25">
      <c r="A102" s="13"/>
      <c r="B102" s="13"/>
      <c r="C102" s="14" t="s">
        <v>65</v>
      </c>
      <c r="D102" s="13" t="s">
        <v>142</v>
      </c>
      <c r="E102" s="19" t="s">
        <v>670</v>
      </c>
      <c r="F102" s="62" t="s">
        <v>76</v>
      </c>
      <c r="G102" s="131"/>
      <c r="H102" s="16"/>
      <c r="I102" s="317">
        <f t="shared" si="1"/>
        <v>0</v>
      </c>
    </row>
    <row r="103" spans="1:9" ht="89.25" hidden="1" x14ac:dyDescent="0.25">
      <c r="A103" s="13"/>
      <c r="B103" s="13"/>
      <c r="C103" s="14" t="s">
        <v>97</v>
      </c>
      <c r="D103" s="13" t="s">
        <v>143</v>
      </c>
      <c r="E103" s="19" t="s">
        <v>636</v>
      </c>
      <c r="F103" s="62" t="s">
        <v>76</v>
      </c>
      <c r="G103" s="131"/>
      <c r="H103" s="16"/>
      <c r="I103" s="317">
        <f t="shared" si="1"/>
        <v>0</v>
      </c>
    </row>
    <row r="104" spans="1:9" ht="63.75" hidden="1" x14ac:dyDescent="0.25">
      <c r="A104" s="13"/>
      <c r="B104" s="13"/>
      <c r="C104" s="14" t="s">
        <v>91</v>
      </c>
      <c r="D104" s="13" t="s">
        <v>144</v>
      </c>
      <c r="E104" s="19" t="s">
        <v>637</v>
      </c>
      <c r="F104" s="62" t="s">
        <v>76</v>
      </c>
      <c r="G104" s="131"/>
      <c r="H104" s="16"/>
      <c r="I104" s="317">
        <f t="shared" si="1"/>
        <v>0</v>
      </c>
    </row>
    <row r="105" spans="1:9" ht="63.75" hidden="1" x14ac:dyDescent="0.25">
      <c r="A105" s="13"/>
      <c r="B105" s="13"/>
      <c r="C105" s="14" t="s">
        <v>99</v>
      </c>
      <c r="D105" s="13" t="s">
        <v>145</v>
      </c>
      <c r="E105" s="19" t="s">
        <v>456</v>
      </c>
      <c r="F105" s="62" t="s">
        <v>146</v>
      </c>
      <c r="G105" s="131"/>
      <c r="H105" s="16"/>
      <c r="I105" s="317">
        <f t="shared" si="1"/>
        <v>0</v>
      </c>
    </row>
    <row r="106" spans="1:9" ht="51" hidden="1" x14ac:dyDescent="0.25">
      <c r="A106" s="13"/>
      <c r="B106" s="13"/>
      <c r="C106" s="14" t="s">
        <v>455</v>
      </c>
      <c r="D106" s="13" t="s">
        <v>147</v>
      </c>
      <c r="E106" s="19" t="s">
        <v>638</v>
      </c>
      <c r="F106" s="62" t="s">
        <v>146</v>
      </c>
      <c r="G106" s="131"/>
      <c r="H106" s="16"/>
      <c r="I106" s="317">
        <f t="shared" si="1"/>
        <v>0</v>
      </c>
    </row>
    <row r="107" spans="1:9" ht="76.5" hidden="1" x14ac:dyDescent="0.25">
      <c r="A107" s="13"/>
      <c r="B107" s="13"/>
      <c r="C107" s="14" t="s">
        <v>102</v>
      </c>
      <c r="D107" s="13" t="s">
        <v>725</v>
      </c>
      <c r="E107" s="18" t="s">
        <v>148</v>
      </c>
      <c r="F107" s="62" t="s">
        <v>76</v>
      </c>
      <c r="G107" s="131"/>
      <c r="H107" s="16"/>
      <c r="I107" s="317">
        <f t="shared" si="1"/>
        <v>0</v>
      </c>
    </row>
    <row r="108" spans="1:9" ht="63.75" hidden="1" x14ac:dyDescent="0.25">
      <c r="A108" s="13"/>
      <c r="B108" s="13"/>
      <c r="C108" s="14" t="s">
        <v>103</v>
      </c>
      <c r="D108" s="13" t="s">
        <v>692</v>
      </c>
      <c r="E108" s="19" t="s">
        <v>149</v>
      </c>
      <c r="F108" s="62" t="s">
        <v>76</v>
      </c>
      <c r="G108" s="131"/>
      <c r="H108" s="16"/>
      <c r="I108" s="317">
        <f t="shared" si="1"/>
        <v>0</v>
      </c>
    </row>
    <row r="109" spans="1:9" ht="51" hidden="1" x14ac:dyDescent="0.25">
      <c r="A109" s="13"/>
      <c r="B109" s="13"/>
      <c r="C109" s="14" t="s">
        <v>104</v>
      </c>
      <c r="D109" s="13" t="s">
        <v>150</v>
      </c>
      <c r="E109" s="19" t="s">
        <v>151</v>
      </c>
      <c r="F109" s="62" t="s">
        <v>76</v>
      </c>
      <c r="G109" s="131"/>
      <c r="H109" s="16"/>
      <c r="I109" s="317">
        <f t="shared" si="1"/>
        <v>0</v>
      </c>
    </row>
    <row r="110" spans="1:9" ht="38.25" x14ac:dyDescent="0.25">
      <c r="A110" s="13"/>
      <c r="B110" s="13"/>
      <c r="C110" s="14" t="s">
        <v>105</v>
      </c>
      <c r="D110" s="13" t="s">
        <v>671</v>
      </c>
      <c r="E110" s="19" t="s">
        <v>655</v>
      </c>
      <c r="F110" s="62" t="s">
        <v>152</v>
      </c>
      <c r="G110" s="264">
        <f>'C&amp;I JMS'!K212</f>
        <v>119.5</v>
      </c>
      <c r="H110" s="264">
        <v>205</v>
      </c>
      <c r="I110" s="317">
        <f t="shared" si="1"/>
        <v>24497.5</v>
      </c>
    </row>
    <row r="111" spans="1:9" ht="25.5" x14ac:dyDescent="0.25">
      <c r="A111" s="13"/>
      <c r="B111" s="13"/>
      <c r="C111" s="14" t="s">
        <v>106</v>
      </c>
      <c r="D111" s="13" t="s">
        <v>673</v>
      </c>
      <c r="E111" s="19" t="s">
        <v>672</v>
      </c>
      <c r="F111" s="62" t="s">
        <v>152</v>
      </c>
      <c r="G111" s="131"/>
      <c r="H111" s="16"/>
      <c r="I111" s="317">
        <f t="shared" si="1"/>
        <v>0</v>
      </c>
    </row>
    <row r="112" spans="1:9" ht="25.5" x14ac:dyDescent="0.25">
      <c r="A112" s="13"/>
      <c r="B112" s="13"/>
      <c r="C112" s="14" t="s">
        <v>107</v>
      </c>
      <c r="D112" s="13" t="s">
        <v>153</v>
      </c>
      <c r="E112" s="19" t="s">
        <v>656</v>
      </c>
      <c r="F112" s="62" t="s">
        <v>152</v>
      </c>
      <c r="G112" s="131"/>
      <c r="H112" s="16"/>
      <c r="I112" s="317">
        <f t="shared" si="1"/>
        <v>0</v>
      </c>
    </row>
    <row r="113" spans="1:9" ht="76.5" hidden="1" x14ac:dyDescent="0.25">
      <c r="A113" s="13"/>
      <c r="B113" s="13"/>
      <c r="C113" s="14" t="s">
        <v>693</v>
      </c>
      <c r="D113" s="13" t="s">
        <v>726</v>
      </c>
      <c r="E113" s="19" t="s">
        <v>457</v>
      </c>
      <c r="F113" s="62" t="s">
        <v>76</v>
      </c>
      <c r="G113" s="131"/>
      <c r="H113" s="16"/>
      <c r="I113" s="317">
        <f t="shared" si="1"/>
        <v>0</v>
      </c>
    </row>
    <row r="114" spans="1:9" ht="76.5" hidden="1" x14ac:dyDescent="0.25">
      <c r="A114" s="13"/>
      <c r="B114" s="13"/>
      <c r="C114" s="14" t="s">
        <v>694</v>
      </c>
      <c r="D114" s="13" t="s">
        <v>727</v>
      </c>
      <c r="E114" s="19" t="s">
        <v>699</v>
      </c>
      <c r="F114" s="62" t="s">
        <v>76</v>
      </c>
      <c r="G114" s="131"/>
      <c r="H114" s="16"/>
      <c r="I114" s="317">
        <f t="shared" si="1"/>
        <v>0</v>
      </c>
    </row>
    <row r="115" spans="1:9" ht="63.75" hidden="1" x14ac:dyDescent="0.25">
      <c r="A115" s="13"/>
      <c r="B115" s="13"/>
      <c r="C115" s="14" t="s">
        <v>695</v>
      </c>
      <c r="D115" s="13" t="s">
        <v>654</v>
      </c>
      <c r="E115" s="19" t="s">
        <v>700</v>
      </c>
      <c r="F115" s="62" t="s">
        <v>76</v>
      </c>
      <c r="G115" s="131"/>
      <c r="H115" s="16"/>
      <c r="I115" s="317">
        <f t="shared" si="1"/>
        <v>0</v>
      </c>
    </row>
    <row r="116" spans="1:9" ht="76.5" hidden="1" x14ac:dyDescent="0.25">
      <c r="A116" s="13"/>
      <c r="B116" s="13"/>
      <c r="C116" s="47" t="s">
        <v>696</v>
      </c>
      <c r="D116" s="13" t="s">
        <v>728</v>
      </c>
      <c r="E116" s="19" t="s">
        <v>639</v>
      </c>
      <c r="F116" s="62" t="s">
        <v>76</v>
      </c>
      <c r="G116" s="131"/>
      <c r="H116" s="16"/>
      <c r="I116" s="317">
        <f t="shared" si="1"/>
        <v>0</v>
      </c>
    </row>
    <row r="117" spans="1:9" ht="76.5" hidden="1" x14ac:dyDescent="0.25">
      <c r="A117" s="13"/>
      <c r="B117" s="13"/>
      <c r="C117" s="14" t="s">
        <v>458</v>
      </c>
      <c r="D117" s="13" t="s">
        <v>729</v>
      </c>
      <c r="E117" s="19" t="s">
        <v>640</v>
      </c>
      <c r="F117" s="62" t="s">
        <v>76</v>
      </c>
      <c r="G117" s="131"/>
      <c r="H117" s="16"/>
      <c r="I117" s="317">
        <f t="shared" si="1"/>
        <v>0</v>
      </c>
    </row>
    <row r="118" spans="1:9" ht="63.75" hidden="1" x14ac:dyDescent="0.25">
      <c r="A118" s="13"/>
      <c r="B118" s="13"/>
      <c r="C118" s="14" t="s">
        <v>459</v>
      </c>
      <c r="D118" s="13" t="s">
        <v>730</v>
      </c>
      <c r="E118" s="19" t="s">
        <v>154</v>
      </c>
      <c r="F118" s="62" t="s">
        <v>76</v>
      </c>
      <c r="G118" s="131"/>
      <c r="H118" s="16"/>
      <c r="I118" s="317">
        <f t="shared" si="1"/>
        <v>0</v>
      </c>
    </row>
    <row r="119" spans="1:9" ht="51" hidden="1" x14ac:dyDescent="0.25">
      <c r="A119" s="13"/>
      <c r="B119" s="13"/>
      <c r="C119" s="14" t="s">
        <v>460</v>
      </c>
      <c r="D119" s="13" t="s">
        <v>731</v>
      </c>
      <c r="E119" s="19" t="s">
        <v>155</v>
      </c>
      <c r="F119" s="62" t="s">
        <v>76</v>
      </c>
      <c r="G119" s="131"/>
      <c r="H119" s="16"/>
      <c r="I119" s="317">
        <f t="shared" si="1"/>
        <v>0</v>
      </c>
    </row>
    <row r="120" spans="1:9" ht="25.5" hidden="1" x14ac:dyDescent="0.25">
      <c r="A120" s="13"/>
      <c r="B120" s="13"/>
      <c r="C120" s="14" t="s">
        <v>111</v>
      </c>
      <c r="D120" s="13" t="s">
        <v>624</v>
      </c>
      <c r="E120" s="19" t="s">
        <v>156</v>
      </c>
      <c r="F120" s="62" t="s">
        <v>187</v>
      </c>
      <c r="G120" s="131"/>
      <c r="H120" s="16"/>
      <c r="I120" s="317">
        <f t="shared" si="1"/>
        <v>0</v>
      </c>
    </row>
    <row r="121" spans="1:9" ht="114.75" hidden="1" x14ac:dyDescent="0.25">
      <c r="A121" s="13"/>
      <c r="B121" s="13"/>
      <c r="C121" s="14" t="s">
        <v>112</v>
      </c>
      <c r="D121" s="13" t="s">
        <v>732</v>
      </c>
      <c r="E121" s="19" t="s">
        <v>461</v>
      </c>
      <c r="F121" s="62" t="s">
        <v>76</v>
      </c>
      <c r="G121" s="331"/>
      <c r="H121" s="16"/>
      <c r="I121" s="317">
        <f t="shared" si="1"/>
        <v>0</v>
      </c>
    </row>
    <row r="122" spans="1:9" ht="25.5" hidden="1" x14ac:dyDescent="0.25">
      <c r="A122" s="148" t="s">
        <v>797</v>
      </c>
      <c r="B122" s="149"/>
      <c r="C122" s="150" t="s">
        <v>106</v>
      </c>
      <c r="D122" s="13" t="s">
        <v>798</v>
      </c>
      <c r="E122" s="19"/>
      <c r="F122" s="62" t="s">
        <v>187</v>
      </c>
      <c r="G122" s="62"/>
      <c r="H122" s="62"/>
      <c r="I122" s="317">
        <f t="shared" si="1"/>
        <v>0</v>
      </c>
    </row>
    <row r="123" spans="1:9" ht="15.75" hidden="1" x14ac:dyDescent="0.25">
      <c r="A123" s="44"/>
      <c r="B123" s="44" t="s">
        <v>157</v>
      </c>
      <c r="C123" s="44"/>
      <c r="D123" s="14"/>
      <c r="E123" s="339" t="s">
        <v>158</v>
      </c>
      <c r="F123" s="14"/>
      <c r="G123" s="338"/>
      <c r="H123" s="304"/>
      <c r="I123" s="317">
        <f t="shared" si="1"/>
        <v>0</v>
      </c>
    </row>
    <row r="124" spans="1:9" ht="89.25" hidden="1" x14ac:dyDescent="0.25">
      <c r="A124" s="13"/>
      <c r="B124" s="13"/>
      <c r="C124" s="151" t="s">
        <v>14</v>
      </c>
      <c r="D124" s="62" t="s">
        <v>641</v>
      </c>
      <c r="E124" s="18" t="s">
        <v>799</v>
      </c>
      <c r="F124" s="62" t="s">
        <v>19</v>
      </c>
      <c r="G124" s="131"/>
      <c r="H124" s="16"/>
      <c r="I124" s="317">
        <f t="shared" si="1"/>
        <v>0</v>
      </c>
    </row>
    <row r="125" spans="1:9" ht="38.25" hidden="1" x14ac:dyDescent="0.25">
      <c r="A125" s="13"/>
      <c r="B125" s="13"/>
      <c r="C125" s="14" t="s">
        <v>32</v>
      </c>
      <c r="D125" s="13" t="s">
        <v>617</v>
      </c>
      <c r="E125" s="18" t="s">
        <v>159</v>
      </c>
      <c r="F125" s="62" t="s">
        <v>19</v>
      </c>
      <c r="G125" s="131"/>
      <c r="H125" s="16"/>
      <c r="I125" s="317">
        <f t="shared" si="1"/>
        <v>0</v>
      </c>
    </row>
    <row r="126" spans="1:9" ht="153" hidden="1" x14ac:dyDescent="0.25">
      <c r="A126" s="13"/>
      <c r="B126" s="13"/>
      <c r="C126" s="14" t="s">
        <v>44</v>
      </c>
      <c r="D126" s="13" t="s">
        <v>160</v>
      </c>
      <c r="E126" s="18" t="s">
        <v>161</v>
      </c>
      <c r="F126" s="62" t="s">
        <v>19</v>
      </c>
      <c r="G126" s="131"/>
      <c r="H126" s="16"/>
      <c r="I126" s="317">
        <f t="shared" si="1"/>
        <v>0</v>
      </c>
    </row>
    <row r="127" spans="1:9" ht="127.5" hidden="1" x14ac:dyDescent="0.25">
      <c r="A127" s="13"/>
      <c r="B127" s="13"/>
      <c r="C127" s="14" t="s">
        <v>73</v>
      </c>
      <c r="D127" s="13" t="s">
        <v>661</v>
      </c>
      <c r="E127" s="18" t="s">
        <v>162</v>
      </c>
      <c r="F127" s="62" t="s">
        <v>19</v>
      </c>
      <c r="G127" s="131"/>
      <c r="H127" s="16"/>
      <c r="I127" s="317">
        <f t="shared" si="1"/>
        <v>0</v>
      </c>
    </row>
    <row r="128" spans="1:9" ht="114.75" hidden="1" x14ac:dyDescent="0.25">
      <c r="A128" s="13"/>
      <c r="B128" s="13"/>
      <c r="C128" s="14" t="s">
        <v>77</v>
      </c>
      <c r="D128" s="13" t="s">
        <v>163</v>
      </c>
      <c r="E128" s="18" t="s">
        <v>164</v>
      </c>
      <c r="F128" s="62" t="s">
        <v>19</v>
      </c>
      <c r="G128" s="131"/>
      <c r="H128" s="16"/>
      <c r="I128" s="317">
        <f t="shared" si="1"/>
        <v>0</v>
      </c>
    </row>
    <row r="129" spans="1:9" ht="114.75" customHeight="1" x14ac:dyDescent="0.25">
      <c r="A129" s="13"/>
      <c r="B129" s="13"/>
      <c r="C129" s="225" t="s">
        <v>63</v>
      </c>
      <c r="D129" s="13" t="s">
        <v>165</v>
      </c>
      <c r="E129" s="18" t="s">
        <v>166</v>
      </c>
      <c r="F129" s="62" t="s">
        <v>19</v>
      </c>
      <c r="G129" s="264">
        <f>'C&amp;I JMS'!K236</f>
        <v>44.24</v>
      </c>
      <c r="H129" s="264">
        <v>1200</v>
      </c>
      <c r="I129" s="317">
        <f t="shared" si="1"/>
        <v>53088</v>
      </c>
    </row>
    <row r="130" spans="1:9" ht="114.75" hidden="1" x14ac:dyDescent="0.25">
      <c r="A130" s="13"/>
      <c r="B130" s="13"/>
      <c r="C130" s="14" t="s">
        <v>174</v>
      </c>
      <c r="D130" s="13" t="s">
        <v>167</v>
      </c>
      <c r="E130" s="18" t="s">
        <v>168</v>
      </c>
      <c r="F130" s="62" t="s">
        <v>19</v>
      </c>
      <c r="G130" s="131"/>
      <c r="H130" s="16"/>
      <c r="I130" s="317">
        <f t="shared" si="1"/>
        <v>0</v>
      </c>
    </row>
    <row r="131" spans="1:9" ht="153" x14ac:dyDescent="0.25">
      <c r="A131" s="13"/>
      <c r="B131" s="13"/>
      <c r="C131" s="14" t="s">
        <v>65</v>
      </c>
      <c r="D131" s="13" t="s">
        <v>170</v>
      </c>
      <c r="E131" s="18" t="s">
        <v>171</v>
      </c>
      <c r="F131" s="62" t="s">
        <v>19</v>
      </c>
      <c r="G131" s="131"/>
      <c r="H131" s="16"/>
      <c r="I131" s="317">
        <f t="shared" si="1"/>
        <v>0</v>
      </c>
    </row>
    <row r="132" spans="1:9" ht="52.5" hidden="1" customHeight="1" x14ac:dyDescent="0.25">
      <c r="A132" s="13"/>
      <c r="B132" s="13"/>
      <c r="C132" s="14" t="s">
        <v>97</v>
      </c>
      <c r="D132" s="13" t="s">
        <v>172</v>
      </c>
      <c r="E132" s="18" t="s">
        <v>173</v>
      </c>
      <c r="F132" s="62" t="s">
        <v>127</v>
      </c>
      <c r="G132" s="131"/>
      <c r="H132" s="16"/>
      <c r="I132" s="317">
        <f t="shared" si="1"/>
        <v>0</v>
      </c>
    </row>
    <row r="133" spans="1:9" ht="89.25" x14ac:dyDescent="0.25">
      <c r="A133" s="13"/>
      <c r="B133" s="13"/>
      <c r="C133" s="14" t="s">
        <v>99</v>
      </c>
      <c r="D133" s="13" t="s">
        <v>176</v>
      </c>
      <c r="E133" s="18" t="s">
        <v>464</v>
      </c>
      <c r="F133" s="62" t="s">
        <v>19</v>
      </c>
      <c r="G133" s="131"/>
      <c r="H133" s="16"/>
      <c r="I133" s="317">
        <f t="shared" si="1"/>
        <v>0</v>
      </c>
    </row>
    <row r="134" spans="1:9" ht="31.5" hidden="1" x14ac:dyDescent="0.25">
      <c r="A134" s="20" t="s">
        <v>465</v>
      </c>
      <c r="B134" s="20"/>
      <c r="C134" s="22"/>
      <c r="D134" s="323"/>
      <c r="E134" s="332"/>
      <c r="F134" s="334"/>
      <c r="G134" s="335"/>
      <c r="H134" s="273"/>
      <c r="I134" s="317">
        <f t="shared" si="1"/>
        <v>0</v>
      </c>
    </row>
    <row r="135" spans="1:9" ht="15.75" hidden="1" x14ac:dyDescent="0.25">
      <c r="A135" s="12"/>
      <c r="B135" s="12" t="s">
        <v>177</v>
      </c>
      <c r="C135" s="12"/>
      <c r="D135" s="323"/>
      <c r="E135" s="337" t="s">
        <v>178</v>
      </c>
      <c r="F135" s="14"/>
      <c r="G135" s="338"/>
      <c r="H135" s="304"/>
      <c r="I135" s="317">
        <f t="shared" si="1"/>
        <v>0</v>
      </c>
    </row>
    <row r="136" spans="1:9" ht="127.5" x14ac:dyDescent="0.25">
      <c r="A136" s="14"/>
      <c r="B136" s="14"/>
      <c r="C136" s="14" t="s">
        <v>14</v>
      </c>
      <c r="D136" s="13" t="s">
        <v>179</v>
      </c>
      <c r="E136" s="29" t="s">
        <v>180</v>
      </c>
      <c r="F136" s="62" t="s">
        <v>76</v>
      </c>
      <c r="G136" s="264">
        <f>'C&amp;I JMS'!K247</f>
        <v>1200.9057</v>
      </c>
      <c r="H136" s="264">
        <v>35</v>
      </c>
      <c r="I136" s="317">
        <f t="shared" si="1"/>
        <v>42031.699500000002</v>
      </c>
    </row>
    <row r="137" spans="1:9" ht="127.5" hidden="1" x14ac:dyDescent="0.25">
      <c r="A137" s="14"/>
      <c r="B137" s="14"/>
      <c r="C137" s="14" t="s">
        <v>17</v>
      </c>
      <c r="D137" s="13" t="s">
        <v>179</v>
      </c>
      <c r="E137" s="18" t="s">
        <v>181</v>
      </c>
      <c r="F137" s="62" t="s">
        <v>76</v>
      </c>
      <c r="G137" s="331"/>
      <c r="H137" s="16"/>
      <c r="I137" s="317">
        <f t="shared" si="1"/>
        <v>0</v>
      </c>
    </row>
    <row r="138" spans="1:9" ht="102" x14ac:dyDescent="0.25">
      <c r="A138" s="14"/>
      <c r="B138" s="14"/>
      <c r="C138" s="14" t="s">
        <v>32</v>
      </c>
      <c r="D138" s="13" t="s">
        <v>800</v>
      </c>
      <c r="E138" s="18" t="s">
        <v>182</v>
      </c>
      <c r="F138" s="62" t="s">
        <v>76</v>
      </c>
      <c r="G138" s="331"/>
      <c r="H138" s="16"/>
      <c r="I138" s="317">
        <f t="shared" si="1"/>
        <v>0</v>
      </c>
    </row>
    <row r="139" spans="1:9" ht="102" hidden="1" x14ac:dyDescent="0.25">
      <c r="A139" s="14"/>
      <c r="B139" s="14"/>
      <c r="C139" s="14"/>
      <c r="D139" s="13" t="s">
        <v>801</v>
      </c>
      <c r="E139" s="18" t="s">
        <v>802</v>
      </c>
      <c r="F139" s="62"/>
      <c r="G139" s="331"/>
      <c r="H139" s="16"/>
      <c r="I139" s="317">
        <f t="shared" si="1"/>
        <v>0</v>
      </c>
    </row>
    <row r="140" spans="1:9" ht="102" hidden="1" x14ac:dyDescent="0.25">
      <c r="A140" s="14"/>
      <c r="B140" s="14"/>
      <c r="C140" s="14"/>
      <c r="D140" s="13" t="s">
        <v>803</v>
      </c>
      <c r="E140" s="18" t="s">
        <v>802</v>
      </c>
      <c r="F140" s="62" t="s">
        <v>127</v>
      </c>
      <c r="G140" s="340"/>
      <c r="H140" s="16"/>
      <c r="I140" s="317">
        <f t="shared" si="1"/>
        <v>0</v>
      </c>
    </row>
    <row r="141" spans="1:9" ht="114.75" hidden="1" x14ac:dyDescent="0.25">
      <c r="A141" s="14"/>
      <c r="B141" s="14"/>
      <c r="C141" s="14" t="s">
        <v>44</v>
      </c>
      <c r="D141" s="62" t="s">
        <v>733</v>
      </c>
      <c r="E141" s="18" t="s">
        <v>183</v>
      </c>
      <c r="F141" s="62" t="s">
        <v>76</v>
      </c>
      <c r="G141" s="131"/>
      <c r="H141" s="16"/>
      <c r="I141" s="317">
        <f t="shared" si="1"/>
        <v>0</v>
      </c>
    </row>
    <row r="142" spans="1:9" ht="145.5" customHeight="1" x14ac:dyDescent="0.25">
      <c r="A142" s="14"/>
      <c r="B142" s="14"/>
      <c r="C142" s="14" t="s">
        <v>63</v>
      </c>
      <c r="D142" s="13" t="s">
        <v>184</v>
      </c>
      <c r="E142" s="18" t="s">
        <v>185</v>
      </c>
      <c r="F142" s="62" t="s">
        <v>76</v>
      </c>
      <c r="G142" s="264">
        <f>'C&amp;I JMS'!K286</f>
        <v>1200.9057</v>
      </c>
      <c r="H142" s="341">
        <v>35</v>
      </c>
      <c r="I142" s="317">
        <f t="shared" ref="I142:I205" si="2">H142*G142</f>
        <v>42031.699500000002</v>
      </c>
    </row>
    <row r="143" spans="1:9" ht="76.5" x14ac:dyDescent="0.25">
      <c r="A143" s="14"/>
      <c r="B143" s="14"/>
      <c r="C143" s="14" t="s">
        <v>65</v>
      </c>
      <c r="D143" s="13" t="s">
        <v>186</v>
      </c>
      <c r="E143" s="342" t="s">
        <v>642</v>
      </c>
      <c r="F143" s="62" t="s">
        <v>187</v>
      </c>
      <c r="G143" s="331"/>
      <c r="H143" s="16"/>
      <c r="I143" s="317">
        <f t="shared" si="2"/>
        <v>0</v>
      </c>
    </row>
    <row r="144" spans="1:9" ht="76.5" hidden="1" x14ac:dyDescent="0.25">
      <c r="A144" s="14"/>
      <c r="B144" s="14"/>
      <c r="C144" s="14" t="s">
        <v>97</v>
      </c>
      <c r="D144" s="13" t="s">
        <v>188</v>
      </c>
      <c r="E144" s="342" t="s">
        <v>666</v>
      </c>
      <c r="F144" s="62" t="s">
        <v>187</v>
      </c>
      <c r="G144" s="131"/>
      <c r="H144" s="16"/>
      <c r="I144" s="317">
        <f t="shared" si="2"/>
        <v>0</v>
      </c>
    </row>
    <row r="145" spans="1:9" ht="15.75" hidden="1" x14ac:dyDescent="0.25">
      <c r="A145" s="10" t="s">
        <v>189</v>
      </c>
      <c r="B145" s="10"/>
      <c r="C145" s="10"/>
      <c r="D145" s="343"/>
      <c r="E145" s="344" t="s">
        <v>467</v>
      </c>
      <c r="F145" s="343"/>
      <c r="G145" s="345"/>
      <c r="H145" s="268"/>
      <c r="I145" s="317">
        <f t="shared" si="2"/>
        <v>0</v>
      </c>
    </row>
    <row r="146" spans="1:9" ht="15.75" hidden="1" x14ac:dyDescent="0.25">
      <c r="A146" s="44"/>
      <c r="B146" s="44" t="s">
        <v>190</v>
      </c>
      <c r="C146" s="44"/>
      <c r="D146" s="14"/>
      <c r="E146" s="339" t="s">
        <v>468</v>
      </c>
      <c r="F146" s="14"/>
      <c r="G146" s="338"/>
      <c r="H146" s="304"/>
      <c r="I146" s="317">
        <f t="shared" si="2"/>
        <v>0</v>
      </c>
    </row>
    <row r="147" spans="1:9" ht="127.5" customHeight="1" x14ac:dyDescent="0.25">
      <c r="A147" s="13"/>
      <c r="B147" s="13"/>
      <c r="C147" s="152" t="s">
        <v>14</v>
      </c>
      <c r="D147" s="13" t="s">
        <v>804</v>
      </c>
      <c r="E147" s="55" t="s">
        <v>805</v>
      </c>
      <c r="F147" s="62" t="s">
        <v>76</v>
      </c>
      <c r="G147" s="314">
        <f>'C&amp;I JMS'!K325</f>
        <v>30</v>
      </c>
      <c r="H147" s="314">
        <v>800</v>
      </c>
      <c r="I147" s="317">
        <f t="shared" si="2"/>
        <v>24000</v>
      </c>
    </row>
    <row r="148" spans="1:9" ht="63.75" hidden="1" x14ac:dyDescent="0.25">
      <c r="A148" s="13"/>
      <c r="B148" s="13"/>
      <c r="C148" s="14" t="s">
        <v>32</v>
      </c>
      <c r="D148" s="13" t="s">
        <v>788</v>
      </c>
      <c r="E148" s="19" t="s">
        <v>789</v>
      </c>
      <c r="F148" s="62" t="s">
        <v>76</v>
      </c>
      <c r="G148" s="131"/>
      <c r="H148" s="16"/>
      <c r="I148" s="317">
        <f t="shared" si="2"/>
        <v>0</v>
      </c>
    </row>
    <row r="149" spans="1:9" ht="89.25" hidden="1" x14ac:dyDescent="0.25">
      <c r="A149" s="13"/>
      <c r="B149" s="13"/>
      <c r="C149" s="14" t="s">
        <v>44</v>
      </c>
      <c r="D149" s="13" t="s">
        <v>191</v>
      </c>
      <c r="E149" s="19" t="s">
        <v>192</v>
      </c>
      <c r="F149" s="62" t="s">
        <v>193</v>
      </c>
      <c r="G149" s="131"/>
      <c r="H149" s="16"/>
      <c r="I149" s="317">
        <f t="shared" si="2"/>
        <v>0</v>
      </c>
    </row>
    <row r="150" spans="1:9" ht="89.25" hidden="1" x14ac:dyDescent="0.25">
      <c r="A150" s="13"/>
      <c r="B150" s="13"/>
      <c r="C150" s="35" t="s">
        <v>63</v>
      </c>
      <c r="D150" s="13" t="s">
        <v>194</v>
      </c>
      <c r="E150" s="19" t="s">
        <v>625</v>
      </c>
      <c r="F150" s="62" t="s">
        <v>193</v>
      </c>
      <c r="G150" s="131"/>
      <c r="H150" s="16"/>
      <c r="I150" s="317">
        <f t="shared" si="2"/>
        <v>0</v>
      </c>
    </row>
    <row r="151" spans="1:9" ht="51" hidden="1" customHeight="1" x14ac:dyDescent="0.25">
      <c r="A151" s="13"/>
      <c r="B151" s="13"/>
      <c r="C151" s="14" t="s">
        <v>65</v>
      </c>
      <c r="D151" s="62" t="s">
        <v>195</v>
      </c>
      <c r="E151" s="19" t="s">
        <v>806</v>
      </c>
      <c r="F151" s="62" t="s">
        <v>76</v>
      </c>
      <c r="G151" s="131"/>
      <c r="H151" s="16"/>
      <c r="I151" s="317">
        <f t="shared" si="2"/>
        <v>0</v>
      </c>
    </row>
    <row r="152" spans="1:9" ht="23.25" hidden="1" customHeight="1" x14ac:dyDescent="0.25">
      <c r="A152" s="13"/>
      <c r="B152" s="13"/>
      <c r="C152" s="35" t="s">
        <v>97</v>
      </c>
      <c r="D152" s="13" t="s">
        <v>195</v>
      </c>
      <c r="E152" s="19" t="s">
        <v>626</v>
      </c>
      <c r="F152" s="62" t="s">
        <v>76</v>
      </c>
      <c r="G152" s="131"/>
      <c r="H152" s="16"/>
      <c r="I152" s="317">
        <f t="shared" si="2"/>
        <v>0</v>
      </c>
    </row>
    <row r="153" spans="1:9" ht="25.5" x14ac:dyDescent="0.25">
      <c r="A153" s="13"/>
      <c r="B153" s="13"/>
      <c r="C153" s="14" t="s">
        <v>91</v>
      </c>
      <c r="D153" s="13" t="s">
        <v>196</v>
      </c>
      <c r="E153" s="19" t="s">
        <v>197</v>
      </c>
      <c r="F153" s="62" t="s">
        <v>152</v>
      </c>
      <c r="G153" s="131"/>
      <c r="H153" s="16"/>
      <c r="I153" s="317">
        <f t="shared" si="2"/>
        <v>0</v>
      </c>
    </row>
    <row r="154" spans="1:9" ht="51" hidden="1" x14ac:dyDescent="0.25">
      <c r="A154" s="13"/>
      <c r="B154" s="13"/>
      <c r="C154" s="14" t="s">
        <v>99</v>
      </c>
      <c r="D154" s="13" t="s">
        <v>198</v>
      </c>
      <c r="E154" s="19" t="s">
        <v>199</v>
      </c>
      <c r="F154" s="62" t="s">
        <v>76</v>
      </c>
      <c r="G154" s="131"/>
      <c r="H154" s="16"/>
      <c r="I154" s="317">
        <f t="shared" si="2"/>
        <v>0</v>
      </c>
    </row>
    <row r="155" spans="1:9" ht="25.5" hidden="1" x14ac:dyDescent="0.25">
      <c r="A155" s="32" t="s">
        <v>477</v>
      </c>
      <c r="B155" s="32"/>
      <c r="C155" s="49"/>
      <c r="D155" s="14"/>
      <c r="E155" s="334"/>
      <c r="F155" s="334"/>
      <c r="G155" s="335"/>
      <c r="H155" s="273"/>
      <c r="I155" s="317">
        <f t="shared" si="2"/>
        <v>0</v>
      </c>
    </row>
    <row r="156" spans="1:9" ht="15.75" hidden="1" x14ac:dyDescent="0.25">
      <c r="A156" s="10" t="s">
        <v>169</v>
      </c>
      <c r="B156" s="10"/>
      <c r="C156" s="10"/>
      <c r="D156" s="343"/>
      <c r="E156" s="344" t="s">
        <v>200</v>
      </c>
      <c r="F156" s="343"/>
      <c r="G156" s="345"/>
      <c r="H156" s="268"/>
      <c r="I156" s="317">
        <f t="shared" si="2"/>
        <v>0</v>
      </c>
    </row>
    <row r="157" spans="1:9" ht="15.75" hidden="1" x14ac:dyDescent="0.25">
      <c r="A157" s="44"/>
      <c r="B157" s="44" t="s">
        <v>201</v>
      </c>
      <c r="C157" s="44"/>
      <c r="D157" s="14"/>
      <c r="E157" s="339" t="s">
        <v>202</v>
      </c>
      <c r="F157" s="14"/>
      <c r="G157" s="338"/>
      <c r="H157" s="304"/>
      <c r="I157" s="317">
        <f t="shared" si="2"/>
        <v>0</v>
      </c>
    </row>
    <row r="158" spans="1:9" ht="127.5" x14ac:dyDescent="0.25">
      <c r="A158" s="13"/>
      <c r="B158" s="13"/>
      <c r="C158" s="14" t="s">
        <v>14</v>
      </c>
      <c r="D158" s="62" t="s">
        <v>203</v>
      </c>
      <c r="E158" s="39" t="s">
        <v>643</v>
      </c>
      <c r="F158" s="62" t="s">
        <v>204</v>
      </c>
      <c r="G158" s="264">
        <f>'C&amp;I JMS'!K338</f>
        <v>11.91</v>
      </c>
      <c r="H158" s="264">
        <v>11500</v>
      </c>
      <c r="I158" s="317">
        <f t="shared" si="2"/>
        <v>136965</v>
      </c>
    </row>
    <row r="159" spans="1:9" ht="140.25" hidden="1" x14ac:dyDescent="0.25">
      <c r="A159" s="13"/>
      <c r="B159" s="13"/>
      <c r="C159" s="14" t="s">
        <v>17</v>
      </c>
      <c r="D159" s="62" t="s">
        <v>205</v>
      </c>
      <c r="E159" s="39" t="s">
        <v>469</v>
      </c>
      <c r="F159" s="62" t="s">
        <v>204</v>
      </c>
      <c r="G159" s="131"/>
      <c r="H159" s="16"/>
      <c r="I159" s="317">
        <f t="shared" si="2"/>
        <v>0</v>
      </c>
    </row>
    <row r="160" spans="1:9" ht="89.25" x14ac:dyDescent="0.25">
      <c r="A160" s="13"/>
      <c r="B160" s="13"/>
      <c r="C160" s="14" t="s">
        <v>32</v>
      </c>
      <c r="D160" s="62" t="s">
        <v>206</v>
      </c>
      <c r="E160" s="39" t="s">
        <v>644</v>
      </c>
      <c r="F160" s="62" t="s">
        <v>204</v>
      </c>
      <c r="G160" s="131"/>
      <c r="H160" s="16"/>
      <c r="I160" s="317">
        <f t="shared" si="2"/>
        <v>0</v>
      </c>
    </row>
    <row r="161" spans="1:9" ht="89.25" hidden="1" x14ac:dyDescent="0.25">
      <c r="A161" s="13"/>
      <c r="B161" s="13"/>
      <c r="C161" s="14" t="s">
        <v>44</v>
      </c>
      <c r="D161" s="62" t="s">
        <v>207</v>
      </c>
      <c r="E161" s="19" t="s">
        <v>470</v>
      </c>
      <c r="F161" s="62" t="s">
        <v>19</v>
      </c>
      <c r="G161" s="131"/>
      <c r="H161" s="16"/>
      <c r="I161" s="317">
        <f t="shared" si="2"/>
        <v>0</v>
      </c>
    </row>
    <row r="162" spans="1:9" ht="25.5" hidden="1" x14ac:dyDescent="0.25">
      <c r="A162" s="13"/>
      <c r="B162" s="13"/>
      <c r="C162" s="14" t="s">
        <v>63</v>
      </c>
      <c r="D162" s="62" t="s">
        <v>208</v>
      </c>
      <c r="E162" s="19" t="s">
        <v>675</v>
      </c>
      <c r="F162" s="62" t="s">
        <v>38</v>
      </c>
      <c r="G162" s="131"/>
      <c r="H162" s="16"/>
      <c r="I162" s="317">
        <f t="shared" si="2"/>
        <v>0</v>
      </c>
    </row>
    <row r="163" spans="1:9" ht="76.5" x14ac:dyDescent="0.25">
      <c r="A163" s="13"/>
      <c r="B163" s="13"/>
      <c r="C163" s="14" t="s">
        <v>65</v>
      </c>
      <c r="D163" s="62" t="s">
        <v>209</v>
      </c>
      <c r="E163" s="19" t="s">
        <v>471</v>
      </c>
      <c r="F163" s="62" t="s">
        <v>19</v>
      </c>
      <c r="G163" s="131"/>
      <c r="H163" s="16"/>
      <c r="I163" s="317">
        <f t="shared" si="2"/>
        <v>0</v>
      </c>
    </row>
    <row r="164" spans="1:9" ht="89.25" hidden="1" x14ac:dyDescent="0.25">
      <c r="A164" s="13"/>
      <c r="B164" s="13"/>
      <c r="C164" s="14" t="s">
        <v>97</v>
      </c>
      <c r="D164" s="62" t="s">
        <v>210</v>
      </c>
      <c r="E164" s="19" t="s">
        <v>472</v>
      </c>
      <c r="F164" s="346" t="s">
        <v>152</v>
      </c>
      <c r="G164" s="131"/>
      <c r="H164" s="16"/>
      <c r="I164" s="317">
        <f t="shared" si="2"/>
        <v>0</v>
      </c>
    </row>
    <row r="165" spans="1:9" ht="51" hidden="1" x14ac:dyDescent="0.25">
      <c r="A165" s="13"/>
      <c r="B165" s="13"/>
      <c r="C165" s="14" t="s">
        <v>91</v>
      </c>
      <c r="D165" s="62" t="s">
        <v>211</v>
      </c>
      <c r="E165" s="19" t="s">
        <v>473</v>
      </c>
      <c r="F165" s="346" t="s">
        <v>152</v>
      </c>
      <c r="G165" s="131"/>
      <c r="H165" s="16"/>
      <c r="I165" s="317">
        <f t="shared" si="2"/>
        <v>0</v>
      </c>
    </row>
    <row r="166" spans="1:9" ht="51" hidden="1" x14ac:dyDescent="0.25">
      <c r="A166" s="13"/>
      <c r="B166" s="13"/>
      <c r="C166" s="14" t="s">
        <v>99</v>
      </c>
      <c r="D166" s="62" t="s">
        <v>212</v>
      </c>
      <c r="E166" s="19" t="s">
        <v>474</v>
      </c>
      <c r="F166" s="346" t="s">
        <v>213</v>
      </c>
      <c r="G166" s="131"/>
      <c r="H166" s="16"/>
      <c r="I166" s="317">
        <f t="shared" si="2"/>
        <v>0</v>
      </c>
    </row>
    <row r="167" spans="1:9" ht="51" x14ac:dyDescent="0.25">
      <c r="A167" s="13"/>
      <c r="B167" s="13"/>
      <c r="C167" s="14" t="s">
        <v>102</v>
      </c>
      <c r="D167" s="62" t="s">
        <v>214</v>
      </c>
      <c r="E167" s="19" t="s">
        <v>475</v>
      </c>
      <c r="F167" s="346" t="s">
        <v>215</v>
      </c>
      <c r="G167" s="131"/>
      <c r="H167" s="16"/>
      <c r="I167" s="317">
        <f t="shared" si="2"/>
        <v>0</v>
      </c>
    </row>
    <row r="168" spans="1:9" ht="51" hidden="1" x14ac:dyDescent="0.25">
      <c r="A168" s="13"/>
      <c r="B168" s="13"/>
      <c r="C168" s="14" t="s">
        <v>103</v>
      </c>
      <c r="D168" s="62" t="s">
        <v>216</v>
      </c>
      <c r="E168" s="19" t="s">
        <v>217</v>
      </c>
      <c r="F168" s="346" t="s">
        <v>119</v>
      </c>
      <c r="G168" s="131"/>
      <c r="H168" s="16"/>
      <c r="I168" s="317">
        <f t="shared" si="2"/>
        <v>0</v>
      </c>
    </row>
    <row r="169" spans="1:9" ht="38.25" x14ac:dyDescent="0.25">
      <c r="A169" s="13"/>
      <c r="B169" s="13"/>
      <c r="C169" s="14" t="s">
        <v>104</v>
      </c>
      <c r="D169" s="62" t="s">
        <v>218</v>
      </c>
      <c r="E169" s="19" t="s">
        <v>219</v>
      </c>
      <c r="F169" s="346" t="s">
        <v>38</v>
      </c>
      <c r="G169" s="131"/>
      <c r="H169" s="16"/>
      <c r="I169" s="317">
        <f t="shared" si="2"/>
        <v>0</v>
      </c>
    </row>
    <row r="170" spans="1:9" ht="38.25" x14ac:dyDescent="0.25">
      <c r="A170" s="13"/>
      <c r="B170" s="13"/>
      <c r="C170" s="14" t="s">
        <v>105</v>
      </c>
      <c r="D170" s="62" t="s">
        <v>220</v>
      </c>
      <c r="E170" s="19" t="s">
        <v>221</v>
      </c>
      <c r="F170" s="346" t="s">
        <v>38</v>
      </c>
      <c r="G170" s="131"/>
      <c r="H170" s="16"/>
      <c r="I170" s="317">
        <f t="shared" si="2"/>
        <v>0</v>
      </c>
    </row>
    <row r="171" spans="1:9" ht="160.5" hidden="1" customHeight="1" x14ac:dyDescent="0.25">
      <c r="A171" s="51"/>
      <c r="B171" s="51"/>
      <c r="C171" s="14" t="s">
        <v>106</v>
      </c>
      <c r="D171" s="13" t="s">
        <v>476</v>
      </c>
      <c r="E171" s="39" t="s">
        <v>645</v>
      </c>
      <c r="F171" s="346" t="s">
        <v>222</v>
      </c>
      <c r="G171" s="131"/>
      <c r="H171" s="16"/>
      <c r="I171" s="317">
        <f t="shared" si="2"/>
        <v>0</v>
      </c>
    </row>
    <row r="172" spans="1:9" ht="170.25" hidden="1" customHeight="1" x14ac:dyDescent="0.25">
      <c r="A172" s="51"/>
      <c r="B172" s="51"/>
      <c r="C172" s="14" t="s">
        <v>107</v>
      </c>
      <c r="D172" s="62" t="s">
        <v>627</v>
      </c>
      <c r="E172" s="19" t="s">
        <v>628</v>
      </c>
      <c r="F172" s="346" t="s">
        <v>222</v>
      </c>
      <c r="G172" s="131"/>
      <c r="H172" s="16"/>
      <c r="I172" s="317">
        <f t="shared" si="2"/>
        <v>0</v>
      </c>
    </row>
    <row r="173" spans="1:9" ht="147.75" hidden="1" customHeight="1" x14ac:dyDescent="0.25">
      <c r="A173" s="260"/>
      <c r="B173" s="260"/>
      <c r="C173" s="250"/>
      <c r="D173" s="62"/>
      <c r="E173" s="347" t="s">
        <v>942</v>
      </c>
      <c r="F173" s="346"/>
      <c r="G173" s="131"/>
      <c r="H173" s="16"/>
      <c r="I173" s="317">
        <f t="shared" si="2"/>
        <v>0</v>
      </c>
    </row>
    <row r="174" spans="1:9" ht="31.5" hidden="1" customHeight="1" x14ac:dyDescent="0.25">
      <c r="A174" s="260"/>
      <c r="B174" s="260"/>
      <c r="C174" s="250"/>
      <c r="D174" s="325">
        <v>156</v>
      </c>
      <c r="E174" s="348" t="s">
        <v>943</v>
      </c>
      <c r="F174" s="349"/>
      <c r="G174" s="349"/>
      <c r="H174" s="350"/>
      <c r="I174" s="317">
        <f t="shared" si="2"/>
        <v>0</v>
      </c>
    </row>
    <row r="175" spans="1:9" ht="16.5" hidden="1" customHeight="1" x14ac:dyDescent="0.25">
      <c r="A175" s="260"/>
      <c r="B175" s="260"/>
      <c r="C175" s="250"/>
      <c r="D175" s="325">
        <v>157</v>
      </c>
      <c r="E175" s="348" t="s">
        <v>944</v>
      </c>
      <c r="F175" s="349" t="s">
        <v>945</v>
      </c>
      <c r="G175" s="349"/>
      <c r="H175" s="350"/>
      <c r="I175" s="317">
        <f t="shared" si="2"/>
        <v>0</v>
      </c>
    </row>
    <row r="176" spans="1:9" ht="16.5" customHeight="1" x14ac:dyDescent="0.25">
      <c r="A176" s="260"/>
      <c r="B176" s="260"/>
      <c r="C176" s="250"/>
      <c r="D176" s="325">
        <v>158</v>
      </c>
      <c r="E176" s="348" t="s">
        <v>946</v>
      </c>
      <c r="F176" s="349" t="s">
        <v>945</v>
      </c>
      <c r="G176" s="349"/>
      <c r="H176" s="350"/>
      <c r="I176" s="317">
        <f t="shared" si="2"/>
        <v>0</v>
      </c>
    </row>
    <row r="177" spans="1:9" ht="16.5" customHeight="1" x14ac:dyDescent="0.25">
      <c r="A177" s="260"/>
      <c r="B177" s="260"/>
      <c r="C177" s="250"/>
      <c r="D177" s="325">
        <v>159</v>
      </c>
      <c r="E177" s="348" t="s">
        <v>947</v>
      </c>
      <c r="F177" s="349" t="s">
        <v>945</v>
      </c>
      <c r="G177" s="349"/>
      <c r="H177" s="350"/>
      <c r="I177" s="317">
        <f t="shared" si="2"/>
        <v>0</v>
      </c>
    </row>
    <row r="178" spans="1:9" ht="16.5" customHeight="1" x14ac:dyDescent="0.25">
      <c r="A178" s="260"/>
      <c r="B178" s="260"/>
      <c r="C178" s="250"/>
      <c r="D178" s="325">
        <v>160</v>
      </c>
      <c r="E178" s="348" t="s">
        <v>948</v>
      </c>
      <c r="F178" s="349" t="s">
        <v>945</v>
      </c>
      <c r="G178" s="349"/>
      <c r="H178" s="350"/>
      <c r="I178" s="317">
        <f t="shared" si="2"/>
        <v>0</v>
      </c>
    </row>
    <row r="179" spans="1:9" ht="16.5" customHeight="1" x14ac:dyDescent="0.25">
      <c r="A179" s="260"/>
      <c r="B179" s="260"/>
      <c r="C179" s="250"/>
      <c r="D179" s="325">
        <v>161</v>
      </c>
      <c r="E179" s="348" t="s">
        <v>949</v>
      </c>
      <c r="F179" s="349" t="s">
        <v>945</v>
      </c>
      <c r="G179" s="349"/>
      <c r="H179" s="350"/>
      <c r="I179" s="317">
        <f t="shared" si="2"/>
        <v>0</v>
      </c>
    </row>
    <row r="180" spans="1:9" ht="16.5" customHeight="1" x14ac:dyDescent="0.25">
      <c r="A180" s="260"/>
      <c r="B180" s="260"/>
      <c r="C180" s="250"/>
      <c r="D180" s="325">
        <v>162</v>
      </c>
      <c r="E180" s="348" t="s">
        <v>950</v>
      </c>
      <c r="F180" s="349" t="s">
        <v>945</v>
      </c>
      <c r="G180" s="349"/>
      <c r="H180" s="350"/>
      <c r="I180" s="317">
        <f t="shared" si="2"/>
        <v>0</v>
      </c>
    </row>
    <row r="181" spans="1:9" ht="16.5" customHeight="1" x14ac:dyDescent="0.25">
      <c r="A181" s="260"/>
      <c r="B181" s="260"/>
      <c r="C181" s="250"/>
      <c r="D181" s="325">
        <v>163</v>
      </c>
      <c r="E181" s="348" t="s">
        <v>951</v>
      </c>
      <c r="F181" s="349" t="s">
        <v>945</v>
      </c>
      <c r="G181" s="349"/>
      <c r="H181" s="350"/>
      <c r="I181" s="317">
        <f t="shared" si="2"/>
        <v>0</v>
      </c>
    </row>
    <row r="182" spans="1:9" ht="16.5" customHeight="1" x14ac:dyDescent="0.25">
      <c r="A182" s="260"/>
      <c r="B182" s="260"/>
      <c r="C182" s="250"/>
      <c r="D182" s="325">
        <v>164</v>
      </c>
      <c r="E182" s="348" t="s">
        <v>952</v>
      </c>
      <c r="F182" s="349" t="s">
        <v>945</v>
      </c>
      <c r="G182" s="349"/>
      <c r="H182" s="350"/>
      <c r="I182" s="317">
        <f t="shared" si="2"/>
        <v>0</v>
      </c>
    </row>
    <row r="183" spans="1:9" ht="16.5" customHeight="1" x14ac:dyDescent="0.25">
      <c r="A183" s="260"/>
      <c r="B183" s="260"/>
      <c r="C183" s="250"/>
      <c r="D183" s="325">
        <v>165</v>
      </c>
      <c r="E183" s="348" t="s">
        <v>953</v>
      </c>
      <c r="F183" s="349" t="s">
        <v>954</v>
      </c>
      <c r="G183" s="349"/>
      <c r="H183" s="350"/>
      <c r="I183" s="317">
        <f t="shared" si="2"/>
        <v>0</v>
      </c>
    </row>
    <row r="184" spans="1:9" ht="16.5" customHeight="1" x14ac:dyDescent="0.25">
      <c r="A184" s="260"/>
      <c r="B184" s="260"/>
      <c r="C184" s="250"/>
      <c r="D184" s="325">
        <v>166</v>
      </c>
      <c r="E184" s="348" t="s">
        <v>955</v>
      </c>
      <c r="F184" s="349" t="s">
        <v>954</v>
      </c>
      <c r="G184" s="349"/>
      <c r="H184" s="350"/>
      <c r="I184" s="317">
        <f t="shared" si="2"/>
        <v>0</v>
      </c>
    </row>
    <row r="185" spans="1:9" ht="16.5" customHeight="1" x14ac:dyDescent="0.25">
      <c r="A185" s="260"/>
      <c r="B185" s="260"/>
      <c r="C185" s="250"/>
      <c r="D185" s="325">
        <v>167</v>
      </c>
      <c r="E185" s="348" t="s">
        <v>956</v>
      </c>
      <c r="F185" s="349" t="s">
        <v>945</v>
      </c>
      <c r="G185" s="349"/>
      <c r="H185" s="350"/>
      <c r="I185" s="317">
        <f t="shared" si="2"/>
        <v>0</v>
      </c>
    </row>
    <row r="186" spans="1:9" ht="45" customHeight="1" x14ac:dyDescent="0.25">
      <c r="A186" s="260"/>
      <c r="B186" s="260"/>
      <c r="C186" s="250"/>
      <c r="D186" s="325">
        <v>168</v>
      </c>
      <c r="E186" s="348" t="s">
        <v>957</v>
      </c>
      <c r="F186" s="349" t="s">
        <v>958</v>
      </c>
      <c r="G186" s="349"/>
      <c r="H186" s="350"/>
      <c r="I186" s="317">
        <f t="shared" si="2"/>
        <v>0</v>
      </c>
    </row>
    <row r="187" spans="1:9" ht="45" customHeight="1" x14ac:dyDescent="0.25">
      <c r="A187" s="260"/>
      <c r="B187" s="260"/>
      <c r="C187" s="250"/>
      <c r="D187" s="325">
        <v>169</v>
      </c>
      <c r="E187" s="348" t="s">
        <v>959</v>
      </c>
      <c r="F187" s="349" t="s">
        <v>958</v>
      </c>
      <c r="G187" s="349"/>
      <c r="H187" s="350"/>
      <c r="I187" s="317">
        <f t="shared" si="2"/>
        <v>0</v>
      </c>
    </row>
    <row r="188" spans="1:9" ht="45" customHeight="1" x14ac:dyDescent="0.25">
      <c r="A188" s="260"/>
      <c r="B188" s="260"/>
      <c r="C188" s="250"/>
      <c r="D188" s="325">
        <v>170</v>
      </c>
      <c r="E188" s="348" t="s">
        <v>960</v>
      </c>
      <c r="F188" s="349" t="s">
        <v>958</v>
      </c>
      <c r="G188" s="349"/>
      <c r="H188" s="350"/>
      <c r="I188" s="317">
        <f t="shared" si="2"/>
        <v>0</v>
      </c>
    </row>
    <row r="189" spans="1:9" ht="45" customHeight="1" x14ac:dyDescent="0.25">
      <c r="A189" s="260"/>
      <c r="B189" s="260"/>
      <c r="C189" s="250"/>
      <c r="D189" s="325">
        <v>171</v>
      </c>
      <c r="E189" s="348" t="s">
        <v>961</v>
      </c>
      <c r="F189" s="349" t="s">
        <v>945</v>
      </c>
      <c r="G189" s="349"/>
      <c r="H189" s="350"/>
      <c r="I189" s="317">
        <f t="shared" si="2"/>
        <v>0</v>
      </c>
    </row>
    <row r="190" spans="1:9" ht="45" hidden="1" customHeight="1" x14ac:dyDescent="0.25">
      <c r="A190" s="260"/>
      <c r="B190" s="260"/>
      <c r="C190" s="250"/>
      <c r="D190" s="325">
        <v>172</v>
      </c>
      <c r="E190" s="348" t="s">
        <v>962</v>
      </c>
      <c r="F190" s="349" t="s">
        <v>945</v>
      </c>
      <c r="G190" s="349"/>
      <c r="H190" s="350"/>
      <c r="I190" s="317">
        <f t="shared" si="2"/>
        <v>0</v>
      </c>
    </row>
    <row r="191" spans="1:9" ht="45" customHeight="1" x14ac:dyDescent="0.25">
      <c r="A191" s="260"/>
      <c r="B191" s="260"/>
      <c r="C191" s="250"/>
      <c r="D191" s="325">
        <v>173</v>
      </c>
      <c r="E191" s="348" t="s">
        <v>963</v>
      </c>
      <c r="F191" s="349" t="s">
        <v>945</v>
      </c>
      <c r="G191" s="349"/>
      <c r="H191" s="350"/>
      <c r="I191" s="317">
        <f t="shared" si="2"/>
        <v>0</v>
      </c>
    </row>
    <row r="192" spans="1:9" ht="45" customHeight="1" x14ac:dyDescent="0.25">
      <c r="A192" s="260"/>
      <c r="B192" s="260"/>
      <c r="C192" s="250"/>
      <c r="D192" s="325">
        <v>174</v>
      </c>
      <c r="E192" s="348" t="s">
        <v>964</v>
      </c>
      <c r="F192" s="349" t="s">
        <v>945</v>
      </c>
      <c r="G192" s="349"/>
      <c r="H192" s="350"/>
      <c r="I192" s="317">
        <f t="shared" si="2"/>
        <v>0</v>
      </c>
    </row>
    <row r="193" spans="1:9" ht="45" customHeight="1" x14ac:dyDescent="0.25">
      <c r="A193" s="260"/>
      <c r="B193" s="260"/>
      <c r="C193" s="250"/>
      <c r="D193" s="325">
        <v>175</v>
      </c>
      <c r="E193" s="348" t="s">
        <v>965</v>
      </c>
      <c r="F193" s="349" t="s">
        <v>945</v>
      </c>
      <c r="G193" s="349"/>
      <c r="H193" s="350"/>
      <c r="I193" s="317">
        <f t="shared" si="2"/>
        <v>0</v>
      </c>
    </row>
    <row r="194" spans="1:9" ht="45" customHeight="1" x14ac:dyDescent="0.25">
      <c r="A194" s="260"/>
      <c r="B194" s="260"/>
      <c r="C194" s="250"/>
      <c r="D194" s="325">
        <v>176</v>
      </c>
      <c r="E194" s="348" t="s">
        <v>966</v>
      </c>
      <c r="F194" s="349" t="s">
        <v>945</v>
      </c>
      <c r="G194" s="349"/>
      <c r="H194" s="350"/>
      <c r="I194" s="317">
        <f t="shared" si="2"/>
        <v>0</v>
      </c>
    </row>
    <row r="195" spans="1:9" ht="45" customHeight="1" x14ac:dyDescent="0.25">
      <c r="A195" s="260"/>
      <c r="B195" s="260"/>
      <c r="C195" s="250"/>
      <c r="D195" s="325">
        <v>177</v>
      </c>
      <c r="E195" s="348" t="s">
        <v>967</v>
      </c>
      <c r="F195" s="349" t="s">
        <v>945</v>
      </c>
      <c r="G195" s="349"/>
      <c r="H195" s="350"/>
      <c r="I195" s="317">
        <f t="shared" si="2"/>
        <v>0</v>
      </c>
    </row>
    <row r="196" spans="1:9" ht="45" hidden="1" customHeight="1" x14ac:dyDescent="0.25">
      <c r="A196" s="260"/>
      <c r="B196" s="260"/>
      <c r="C196" s="250"/>
      <c r="D196" s="325">
        <v>178</v>
      </c>
      <c r="E196" s="348" t="s">
        <v>968</v>
      </c>
      <c r="F196" s="349" t="s">
        <v>969</v>
      </c>
      <c r="G196" s="349"/>
      <c r="H196" s="350"/>
      <c r="I196" s="317">
        <f t="shared" si="2"/>
        <v>0</v>
      </c>
    </row>
    <row r="197" spans="1:9" ht="45" hidden="1" customHeight="1" x14ac:dyDescent="0.25">
      <c r="A197" s="260"/>
      <c r="B197" s="260"/>
      <c r="C197" s="250"/>
      <c r="D197" s="325">
        <v>179</v>
      </c>
      <c r="E197" s="348" t="s">
        <v>970</v>
      </c>
      <c r="F197" s="349" t="s">
        <v>945</v>
      </c>
      <c r="G197" s="349"/>
      <c r="H197" s="350"/>
      <c r="I197" s="317">
        <f t="shared" si="2"/>
        <v>0</v>
      </c>
    </row>
    <row r="198" spans="1:9" ht="45" hidden="1" customHeight="1" x14ac:dyDescent="0.25">
      <c r="A198" s="260"/>
      <c r="B198" s="260"/>
      <c r="C198" s="250"/>
      <c r="D198" s="325">
        <v>180</v>
      </c>
      <c r="E198" s="348" t="s">
        <v>971</v>
      </c>
      <c r="F198" s="349" t="s">
        <v>945</v>
      </c>
      <c r="G198" s="349"/>
      <c r="H198" s="350"/>
      <c r="I198" s="317">
        <f t="shared" si="2"/>
        <v>0</v>
      </c>
    </row>
    <row r="199" spans="1:9" ht="45" hidden="1" customHeight="1" x14ac:dyDescent="0.25">
      <c r="A199" s="260"/>
      <c r="B199" s="260"/>
      <c r="C199" s="250"/>
      <c r="D199" s="325">
        <v>181</v>
      </c>
      <c r="E199" s="348" t="s">
        <v>972</v>
      </c>
      <c r="F199" s="349" t="s">
        <v>945</v>
      </c>
      <c r="G199" s="349"/>
      <c r="H199" s="350"/>
      <c r="I199" s="317">
        <f t="shared" si="2"/>
        <v>0</v>
      </c>
    </row>
    <row r="200" spans="1:9" ht="45" hidden="1" customHeight="1" x14ac:dyDescent="0.25">
      <c r="A200" s="260"/>
      <c r="B200" s="260"/>
      <c r="C200" s="250"/>
      <c r="D200" s="325">
        <v>182</v>
      </c>
      <c r="E200" s="348" t="s">
        <v>973</v>
      </c>
      <c r="F200" s="349" t="s">
        <v>945</v>
      </c>
      <c r="G200" s="349"/>
      <c r="H200" s="350"/>
      <c r="I200" s="317">
        <f t="shared" si="2"/>
        <v>0</v>
      </c>
    </row>
    <row r="201" spans="1:9" ht="45" hidden="1" customHeight="1" x14ac:dyDescent="0.25">
      <c r="A201" s="260"/>
      <c r="B201" s="260"/>
      <c r="C201" s="250"/>
      <c r="D201" s="325">
        <v>183</v>
      </c>
      <c r="E201" s="348" t="s">
        <v>974</v>
      </c>
      <c r="F201" s="349" t="s">
        <v>945</v>
      </c>
      <c r="G201" s="349"/>
      <c r="H201" s="350"/>
      <c r="I201" s="317">
        <f t="shared" si="2"/>
        <v>0</v>
      </c>
    </row>
    <row r="202" spans="1:9" ht="45" hidden="1" customHeight="1" x14ac:dyDescent="0.25">
      <c r="A202" s="260"/>
      <c r="B202" s="260"/>
      <c r="C202" s="250"/>
      <c r="D202" s="325">
        <v>184</v>
      </c>
      <c r="E202" s="348" t="s">
        <v>975</v>
      </c>
      <c r="F202" s="349" t="s">
        <v>945</v>
      </c>
      <c r="G202" s="349"/>
      <c r="H202" s="350"/>
      <c r="I202" s="317">
        <f t="shared" si="2"/>
        <v>0</v>
      </c>
    </row>
    <row r="203" spans="1:9" ht="45" customHeight="1" x14ac:dyDescent="0.25">
      <c r="A203" s="260"/>
      <c r="B203" s="260"/>
      <c r="C203" s="250"/>
      <c r="D203" s="325">
        <v>185</v>
      </c>
      <c r="E203" s="348" t="s">
        <v>976</v>
      </c>
      <c r="F203" s="349" t="s">
        <v>945</v>
      </c>
      <c r="G203" s="349"/>
      <c r="H203" s="350"/>
      <c r="I203" s="317">
        <f t="shared" si="2"/>
        <v>0</v>
      </c>
    </row>
    <row r="204" spans="1:9" ht="45" hidden="1" customHeight="1" x14ac:dyDescent="0.25">
      <c r="A204" s="260"/>
      <c r="B204" s="260"/>
      <c r="C204" s="250"/>
      <c r="D204" s="325">
        <v>186</v>
      </c>
      <c r="E204" s="348" t="s">
        <v>977</v>
      </c>
      <c r="F204" s="349" t="s">
        <v>978</v>
      </c>
      <c r="G204" s="349"/>
      <c r="H204" s="350"/>
      <c r="I204" s="317">
        <f t="shared" si="2"/>
        <v>0</v>
      </c>
    </row>
    <row r="205" spans="1:9" ht="45" customHeight="1" x14ac:dyDescent="0.25">
      <c r="A205" s="260"/>
      <c r="B205" s="260"/>
      <c r="C205" s="250"/>
      <c r="D205" s="325">
        <v>187</v>
      </c>
      <c r="E205" s="348" t="s">
        <v>979</v>
      </c>
      <c r="F205" s="349" t="s">
        <v>945</v>
      </c>
      <c r="G205" s="264"/>
      <c r="H205" s="350"/>
      <c r="I205" s="317">
        <f t="shared" si="2"/>
        <v>0</v>
      </c>
    </row>
    <row r="206" spans="1:9" ht="45" hidden="1" customHeight="1" x14ac:dyDescent="0.25">
      <c r="A206" s="260"/>
      <c r="B206" s="260"/>
      <c r="C206" s="250"/>
      <c r="D206" s="325">
        <v>188</v>
      </c>
      <c r="E206" s="348" t="s">
        <v>980</v>
      </c>
      <c r="F206" s="349" t="s">
        <v>945</v>
      </c>
      <c r="G206" s="349"/>
      <c r="H206" s="350"/>
      <c r="I206" s="317">
        <f t="shared" ref="I206:I208" si="3">H206*G206</f>
        <v>0</v>
      </c>
    </row>
    <row r="207" spans="1:9" ht="45" hidden="1" customHeight="1" x14ac:dyDescent="0.25">
      <c r="A207" s="260"/>
      <c r="B207" s="260"/>
      <c r="C207" s="250"/>
      <c r="D207" s="325">
        <v>189</v>
      </c>
      <c r="E207" s="348" t="s">
        <v>981</v>
      </c>
      <c r="F207" s="349" t="s">
        <v>945</v>
      </c>
      <c r="G207" s="349"/>
      <c r="H207" s="350"/>
      <c r="I207" s="317">
        <f t="shared" si="3"/>
        <v>0</v>
      </c>
    </row>
    <row r="208" spans="1:9" ht="45" customHeight="1" x14ac:dyDescent="0.25">
      <c r="A208" s="260"/>
      <c r="B208" s="260"/>
      <c r="C208" s="250"/>
      <c r="D208" s="325">
        <v>190</v>
      </c>
      <c r="E208" s="348" t="s">
        <v>982</v>
      </c>
      <c r="F208" s="349" t="s">
        <v>945</v>
      </c>
      <c r="G208" s="349"/>
      <c r="H208" s="350"/>
      <c r="I208" s="317">
        <f t="shared" si="3"/>
        <v>0</v>
      </c>
    </row>
    <row r="209" spans="1:9" ht="31.5" x14ac:dyDescent="0.25">
      <c r="A209" s="20" t="s">
        <v>431</v>
      </c>
      <c r="B209" s="20"/>
      <c r="C209" s="22"/>
      <c r="D209" s="22"/>
      <c r="E209" s="20"/>
      <c r="F209" s="32"/>
      <c r="G209" s="392" t="s">
        <v>989</v>
      </c>
      <c r="H209" s="393"/>
      <c r="I209" s="267">
        <f>SUM(I15:I208)</f>
        <v>839440.8875999999</v>
      </c>
    </row>
    <row r="210" spans="1:9" ht="33.75" customHeight="1" x14ac:dyDescent="0.25">
      <c r="B210" s="261"/>
      <c r="C210" s="262"/>
      <c r="D210" s="262"/>
      <c r="E210" s="261"/>
      <c r="F210" s="263"/>
      <c r="G210" s="105"/>
      <c r="H210" s="105"/>
      <c r="I210" s="99"/>
    </row>
    <row r="211" spans="1:9" x14ac:dyDescent="0.25">
      <c r="G211" s="101"/>
      <c r="H211" s="101"/>
      <c r="I211" s="99"/>
    </row>
    <row r="212" spans="1:9" x14ac:dyDescent="0.25">
      <c r="G212" s="101"/>
      <c r="H212" s="101"/>
      <c r="I212" s="99"/>
    </row>
    <row r="213" spans="1:9" x14ac:dyDescent="0.25">
      <c r="G213" s="101"/>
      <c r="H213" s="101"/>
      <c r="I213" s="99"/>
    </row>
    <row r="214" spans="1:9" x14ac:dyDescent="0.25">
      <c r="G214" s="101"/>
      <c r="H214" s="101"/>
      <c r="I214" s="99"/>
    </row>
    <row r="215" spans="1:9" x14ac:dyDescent="0.25">
      <c r="G215" s="101"/>
      <c r="H215" s="101"/>
      <c r="I215" s="99"/>
    </row>
    <row r="216" spans="1:9" x14ac:dyDescent="0.25">
      <c r="G216" s="101"/>
      <c r="H216" s="101"/>
      <c r="I216" s="99"/>
    </row>
    <row r="217" spans="1:9" x14ac:dyDescent="0.25">
      <c r="G217" s="101"/>
      <c r="H217" s="101"/>
      <c r="I217" s="99"/>
    </row>
    <row r="218" spans="1:9" x14ac:dyDescent="0.25">
      <c r="G218" s="101"/>
      <c r="H218" s="101"/>
      <c r="I218" s="99"/>
    </row>
    <row r="219" spans="1:9" x14ac:dyDescent="0.25">
      <c r="G219" s="101"/>
      <c r="H219" s="101"/>
      <c r="I219" s="99"/>
    </row>
    <row r="220" spans="1:9" x14ac:dyDescent="0.25">
      <c r="G220" s="101"/>
      <c r="H220" s="101"/>
      <c r="I220" s="99"/>
    </row>
    <row r="221" spans="1:9" x14ac:dyDescent="0.25">
      <c r="G221" s="101"/>
      <c r="H221" s="101"/>
      <c r="I221" s="99"/>
    </row>
    <row r="222" spans="1:9" x14ac:dyDescent="0.25">
      <c r="G222" s="101"/>
      <c r="H222" s="101"/>
      <c r="I222" s="99"/>
    </row>
    <row r="223" spans="1:9" x14ac:dyDescent="0.25">
      <c r="G223" s="101"/>
      <c r="H223" s="101"/>
      <c r="I223" s="99"/>
    </row>
    <row r="224" spans="1:9" x14ac:dyDescent="0.25">
      <c r="G224" s="101"/>
      <c r="H224" s="101"/>
      <c r="I224" s="99"/>
    </row>
    <row r="225" spans="7:9" x14ac:dyDescent="0.25">
      <c r="G225" s="101"/>
      <c r="H225" s="101"/>
      <c r="I225" s="99"/>
    </row>
    <row r="226" spans="7:9" x14ac:dyDescent="0.25">
      <c r="G226" s="101"/>
      <c r="H226" s="101"/>
      <c r="I226" s="99"/>
    </row>
    <row r="227" spans="7:9" x14ac:dyDescent="0.25">
      <c r="G227" s="101"/>
      <c r="H227" s="101"/>
      <c r="I227" s="99"/>
    </row>
    <row r="228" spans="7:9" x14ac:dyDescent="0.25">
      <c r="G228" s="101"/>
      <c r="H228" s="101"/>
      <c r="I228" s="99"/>
    </row>
    <row r="229" spans="7:9" x14ac:dyDescent="0.25">
      <c r="G229" s="101"/>
      <c r="H229" s="101"/>
      <c r="I229" s="99"/>
    </row>
    <row r="230" spans="7:9" x14ac:dyDescent="0.25">
      <c r="G230" s="101"/>
      <c r="H230" s="101"/>
      <c r="I230" s="99"/>
    </row>
    <row r="231" spans="7:9" x14ac:dyDescent="0.25">
      <c r="G231" s="101"/>
      <c r="H231" s="101"/>
      <c r="I231" s="99"/>
    </row>
    <row r="232" spans="7:9" x14ac:dyDescent="0.25">
      <c r="G232" s="101"/>
      <c r="H232" s="101"/>
      <c r="I232" s="99"/>
    </row>
    <row r="233" spans="7:9" x14ac:dyDescent="0.25">
      <c r="G233" s="101"/>
      <c r="H233" s="101"/>
      <c r="I233" s="99"/>
    </row>
    <row r="234" spans="7:9" x14ac:dyDescent="0.25">
      <c r="G234" s="101"/>
      <c r="H234" s="101"/>
      <c r="I234" s="99"/>
    </row>
    <row r="235" spans="7:9" x14ac:dyDescent="0.25">
      <c r="G235" s="101"/>
      <c r="H235" s="101"/>
      <c r="I235" s="99"/>
    </row>
    <row r="236" spans="7:9" x14ac:dyDescent="0.25">
      <c r="G236" s="101"/>
      <c r="H236" s="101"/>
      <c r="I236" s="99"/>
    </row>
    <row r="237" spans="7:9" x14ac:dyDescent="0.25">
      <c r="G237" s="101"/>
      <c r="H237" s="101"/>
      <c r="I237" s="99"/>
    </row>
    <row r="238" spans="7:9" x14ac:dyDescent="0.25">
      <c r="G238" s="101"/>
      <c r="H238" s="101"/>
      <c r="I238" s="99"/>
    </row>
    <row r="239" spans="7:9" x14ac:dyDescent="0.25">
      <c r="G239" s="101"/>
      <c r="H239" s="101"/>
      <c r="I239" s="99"/>
    </row>
    <row r="240" spans="7:9" x14ac:dyDescent="0.25">
      <c r="G240" s="101"/>
      <c r="H240" s="101"/>
      <c r="I240" s="99"/>
    </row>
    <row r="241" spans="7:9" x14ac:dyDescent="0.25">
      <c r="G241" s="101"/>
      <c r="H241" s="101"/>
      <c r="I241" s="99"/>
    </row>
    <row r="242" spans="7:9" x14ac:dyDescent="0.25">
      <c r="G242" s="101"/>
      <c r="H242" s="101"/>
      <c r="I242" s="99"/>
    </row>
    <row r="243" spans="7:9" x14ac:dyDescent="0.25">
      <c r="G243" s="101"/>
      <c r="H243" s="101"/>
      <c r="I243" s="99"/>
    </row>
    <row r="244" spans="7:9" x14ac:dyDescent="0.25">
      <c r="G244" s="101"/>
      <c r="H244" s="101"/>
      <c r="I244" s="99"/>
    </row>
    <row r="245" spans="7:9" x14ac:dyDescent="0.25">
      <c r="G245" s="101"/>
      <c r="H245" s="101"/>
      <c r="I245" s="99"/>
    </row>
    <row r="246" spans="7:9" x14ac:dyDescent="0.25">
      <c r="G246" s="101"/>
      <c r="H246" s="101"/>
      <c r="I246" s="99"/>
    </row>
    <row r="247" spans="7:9" x14ac:dyDescent="0.25">
      <c r="G247" s="101"/>
      <c r="H247" s="101"/>
      <c r="I247" s="99"/>
    </row>
    <row r="248" spans="7:9" x14ac:dyDescent="0.25">
      <c r="G248" s="101"/>
      <c r="H248" s="101"/>
      <c r="I248" s="99"/>
    </row>
    <row r="249" spans="7:9" x14ac:dyDescent="0.25">
      <c r="G249" s="101"/>
      <c r="H249" s="101"/>
      <c r="I249" s="99"/>
    </row>
    <row r="250" spans="7:9" x14ac:dyDescent="0.25">
      <c r="G250" s="101"/>
      <c r="H250" s="101"/>
      <c r="I250" s="99"/>
    </row>
    <row r="251" spans="7:9" x14ac:dyDescent="0.25">
      <c r="G251" s="101"/>
      <c r="H251" s="101"/>
      <c r="I251" s="99"/>
    </row>
    <row r="252" spans="7:9" x14ac:dyDescent="0.25">
      <c r="G252" s="101"/>
      <c r="H252" s="101"/>
      <c r="I252" s="99"/>
    </row>
    <row r="253" spans="7:9" x14ac:dyDescent="0.25">
      <c r="G253" s="101"/>
      <c r="H253" s="101"/>
      <c r="I253" s="99"/>
    </row>
    <row r="254" spans="7:9" x14ac:dyDescent="0.25">
      <c r="G254" s="101"/>
      <c r="H254" s="101"/>
      <c r="I254" s="99"/>
    </row>
    <row r="255" spans="7:9" x14ac:dyDescent="0.25">
      <c r="G255" s="101"/>
      <c r="H255" s="101"/>
      <c r="I255" s="99"/>
    </row>
    <row r="256" spans="7:9" x14ac:dyDescent="0.25">
      <c r="G256" s="101"/>
      <c r="H256" s="101"/>
      <c r="I256" s="99"/>
    </row>
    <row r="257" spans="7:9" x14ac:dyDescent="0.25">
      <c r="G257" s="101"/>
      <c r="H257" s="101"/>
      <c r="I257" s="99"/>
    </row>
    <row r="258" spans="7:9" x14ac:dyDescent="0.25">
      <c r="G258" s="101"/>
      <c r="H258" s="101"/>
      <c r="I258" s="99"/>
    </row>
    <row r="259" spans="7:9" x14ac:dyDescent="0.25">
      <c r="G259" s="101"/>
      <c r="H259" s="101"/>
      <c r="I259" s="99"/>
    </row>
    <row r="260" spans="7:9" x14ac:dyDescent="0.25">
      <c r="G260" s="101"/>
      <c r="H260" s="101"/>
      <c r="I260" s="99"/>
    </row>
    <row r="261" spans="7:9" x14ac:dyDescent="0.25">
      <c r="G261" s="101"/>
      <c r="H261" s="101"/>
      <c r="I261" s="99"/>
    </row>
    <row r="262" spans="7:9" x14ac:dyDescent="0.25">
      <c r="G262" s="101"/>
      <c r="H262" s="101"/>
      <c r="I262" s="99"/>
    </row>
    <row r="263" spans="7:9" x14ac:dyDescent="0.25">
      <c r="G263" s="101"/>
      <c r="H263" s="101"/>
      <c r="I263" s="99"/>
    </row>
    <row r="264" spans="7:9" x14ac:dyDescent="0.25">
      <c r="G264" s="101"/>
      <c r="H264" s="101"/>
      <c r="I264" s="99"/>
    </row>
    <row r="265" spans="7:9" x14ac:dyDescent="0.25">
      <c r="G265" s="101"/>
      <c r="H265" s="101"/>
      <c r="I265" s="99"/>
    </row>
    <row r="266" spans="7:9" x14ac:dyDescent="0.25">
      <c r="G266" s="101"/>
      <c r="H266" s="101"/>
      <c r="I266" s="99"/>
    </row>
    <row r="267" spans="7:9" x14ac:dyDescent="0.25">
      <c r="G267" s="101"/>
      <c r="H267" s="101"/>
      <c r="I267" s="99"/>
    </row>
    <row r="268" spans="7:9" x14ac:dyDescent="0.25">
      <c r="G268" s="101"/>
      <c r="H268" s="101"/>
      <c r="I268" s="99"/>
    </row>
    <row r="269" spans="7:9" x14ac:dyDescent="0.25">
      <c r="G269" s="101"/>
      <c r="H269" s="101"/>
      <c r="I269" s="99"/>
    </row>
    <row r="270" spans="7:9" x14ac:dyDescent="0.25">
      <c r="G270" s="101"/>
      <c r="H270" s="101"/>
      <c r="I270" s="99"/>
    </row>
    <row r="271" spans="7:9" x14ac:dyDescent="0.25">
      <c r="G271" s="101"/>
      <c r="H271" s="101"/>
      <c r="I271" s="99"/>
    </row>
    <row r="272" spans="7:9" x14ac:dyDescent="0.25">
      <c r="G272" s="101"/>
      <c r="H272" s="101"/>
      <c r="I272" s="99"/>
    </row>
    <row r="273" spans="7:9" x14ac:dyDescent="0.25">
      <c r="G273" s="101"/>
      <c r="H273" s="101"/>
      <c r="I273" s="99"/>
    </row>
    <row r="274" spans="7:9" x14ac:dyDescent="0.25">
      <c r="G274" s="101"/>
      <c r="H274" s="101"/>
      <c r="I274" s="99"/>
    </row>
    <row r="275" spans="7:9" x14ac:dyDescent="0.25">
      <c r="G275" s="101"/>
      <c r="H275" s="101"/>
      <c r="I275" s="99"/>
    </row>
    <row r="276" spans="7:9" x14ac:dyDescent="0.25">
      <c r="G276" s="101"/>
      <c r="H276" s="101"/>
      <c r="I276" s="99"/>
    </row>
    <row r="277" spans="7:9" x14ac:dyDescent="0.25">
      <c r="G277" s="101"/>
      <c r="H277" s="101"/>
      <c r="I277" s="99"/>
    </row>
    <row r="278" spans="7:9" x14ac:dyDescent="0.25">
      <c r="G278" s="101"/>
      <c r="H278" s="101"/>
      <c r="I278" s="99"/>
    </row>
    <row r="279" spans="7:9" x14ac:dyDescent="0.25">
      <c r="G279" s="101"/>
      <c r="H279" s="101"/>
      <c r="I279" s="99"/>
    </row>
    <row r="280" spans="7:9" x14ac:dyDescent="0.25">
      <c r="G280" s="101"/>
      <c r="H280" s="101"/>
      <c r="I280" s="99"/>
    </row>
    <row r="281" spans="7:9" x14ac:dyDescent="0.25">
      <c r="G281" s="101"/>
      <c r="H281" s="101"/>
      <c r="I281" s="99"/>
    </row>
    <row r="282" spans="7:9" x14ac:dyDescent="0.25">
      <c r="G282" s="101"/>
      <c r="H282" s="101"/>
      <c r="I282" s="99"/>
    </row>
    <row r="283" spans="7:9" x14ac:dyDescent="0.25">
      <c r="G283" s="101"/>
      <c r="H283" s="101"/>
      <c r="I283" s="99"/>
    </row>
    <row r="284" spans="7:9" x14ac:dyDescent="0.25">
      <c r="G284" s="101"/>
      <c r="H284" s="101"/>
      <c r="I284" s="99"/>
    </row>
    <row r="285" spans="7:9" x14ac:dyDescent="0.25">
      <c r="G285" s="101"/>
      <c r="H285" s="101"/>
      <c r="I285" s="99"/>
    </row>
    <row r="286" spans="7:9" x14ac:dyDescent="0.25">
      <c r="G286" s="101"/>
      <c r="H286" s="101"/>
      <c r="I286" s="99"/>
    </row>
    <row r="287" spans="7:9" x14ac:dyDescent="0.25">
      <c r="G287" s="101"/>
      <c r="H287" s="101"/>
      <c r="I287" s="99"/>
    </row>
    <row r="288" spans="7:9" x14ac:dyDescent="0.25">
      <c r="G288" s="101"/>
      <c r="H288" s="101"/>
      <c r="I288" s="99"/>
    </row>
    <row r="289" spans="7:9" x14ac:dyDescent="0.25">
      <c r="G289" s="101"/>
      <c r="H289" s="101"/>
      <c r="I289" s="99"/>
    </row>
    <row r="290" spans="7:9" x14ac:dyDescent="0.25">
      <c r="G290" s="101"/>
      <c r="H290" s="101"/>
      <c r="I290" s="99"/>
    </row>
    <row r="291" spans="7:9" x14ac:dyDescent="0.25">
      <c r="G291" s="101"/>
      <c r="H291" s="101"/>
      <c r="I291" s="99"/>
    </row>
    <row r="292" spans="7:9" x14ac:dyDescent="0.25">
      <c r="G292" s="101"/>
      <c r="H292" s="101"/>
      <c r="I292" s="99"/>
    </row>
    <row r="293" spans="7:9" x14ac:dyDescent="0.25">
      <c r="G293" s="101"/>
      <c r="H293" s="101"/>
      <c r="I293" s="99"/>
    </row>
    <row r="294" spans="7:9" x14ac:dyDescent="0.25">
      <c r="G294" s="101"/>
      <c r="H294" s="101"/>
      <c r="I294" s="99"/>
    </row>
    <row r="295" spans="7:9" x14ac:dyDescent="0.25">
      <c r="G295" s="101"/>
      <c r="H295" s="101"/>
      <c r="I295" s="99"/>
    </row>
    <row r="296" spans="7:9" x14ac:dyDescent="0.25">
      <c r="G296" s="101"/>
      <c r="H296" s="101"/>
      <c r="I296" s="99"/>
    </row>
    <row r="297" spans="7:9" x14ac:dyDescent="0.25">
      <c r="G297" s="101"/>
      <c r="H297" s="101"/>
      <c r="I297" s="99"/>
    </row>
    <row r="298" spans="7:9" x14ac:dyDescent="0.25">
      <c r="G298" s="101"/>
      <c r="H298" s="101"/>
      <c r="I298" s="99"/>
    </row>
    <row r="299" spans="7:9" x14ac:dyDescent="0.25">
      <c r="G299" s="101"/>
      <c r="H299" s="101"/>
      <c r="I299" s="99"/>
    </row>
    <row r="300" spans="7:9" x14ac:dyDescent="0.25">
      <c r="G300" s="101"/>
      <c r="H300" s="101"/>
      <c r="I300" s="99"/>
    </row>
    <row r="301" spans="7:9" x14ac:dyDescent="0.25">
      <c r="G301" s="101"/>
      <c r="H301" s="101"/>
      <c r="I301" s="99"/>
    </row>
    <row r="302" spans="7:9" x14ac:dyDescent="0.25">
      <c r="G302" s="101"/>
      <c r="H302" s="101"/>
      <c r="I302" s="99"/>
    </row>
    <row r="303" spans="7:9" x14ac:dyDescent="0.25">
      <c r="G303" s="101"/>
      <c r="H303" s="101"/>
      <c r="I303" s="99"/>
    </row>
    <row r="304" spans="7:9" x14ac:dyDescent="0.25">
      <c r="G304" s="101"/>
      <c r="H304" s="101"/>
      <c r="I304" s="99"/>
    </row>
    <row r="305" spans="7:9" x14ac:dyDescent="0.25">
      <c r="G305" s="101"/>
      <c r="H305" s="101"/>
      <c r="I305" s="99"/>
    </row>
    <row r="306" spans="7:9" x14ac:dyDescent="0.25">
      <c r="G306" s="101"/>
      <c r="H306" s="101"/>
      <c r="I306" s="99"/>
    </row>
    <row r="307" spans="7:9" x14ac:dyDescent="0.25">
      <c r="G307" s="101"/>
      <c r="H307" s="101"/>
      <c r="I307" s="99"/>
    </row>
    <row r="308" spans="7:9" x14ac:dyDescent="0.25">
      <c r="G308" s="101"/>
      <c r="H308" s="101"/>
      <c r="I308" s="99"/>
    </row>
    <row r="309" spans="7:9" x14ac:dyDescent="0.25">
      <c r="G309" s="101"/>
      <c r="H309" s="101"/>
      <c r="I309" s="99"/>
    </row>
    <row r="310" spans="7:9" x14ac:dyDescent="0.25">
      <c r="G310" s="101"/>
      <c r="H310" s="101"/>
      <c r="I310" s="99"/>
    </row>
    <row r="311" spans="7:9" x14ac:dyDescent="0.25">
      <c r="G311" s="101"/>
      <c r="H311" s="101"/>
      <c r="I311" s="99"/>
    </row>
    <row r="312" spans="7:9" x14ac:dyDescent="0.25">
      <c r="G312" s="101"/>
      <c r="H312" s="101"/>
      <c r="I312" s="99"/>
    </row>
    <row r="313" spans="7:9" x14ac:dyDescent="0.25">
      <c r="G313" s="101"/>
      <c r="H313" s="101"/>
      <c r="I313" s="99"/>
    </row>
    <row r="314" spans="7:9" x14ac:dyDescent="0.25">
      <c r="G314" s="101"/>
      <c r="H314" s="101"/>
      <c r="I314" s="99"/>
    </row>
    <row r="315" spans="7:9" x14ac:dyDescent="0.25">
      <c r="G315" s="101"/>
      <c r="H315" s="101"/>
      <c r="I315" s="99"/>
    </row>
    <row r="316" spans="7:9" x14ac:dyDescent="0.25">
      <c r="G316" s="101"/>
      <c r="H316" s="101"/>
      <c r="I316" s="99"/>
    </row>
    <row r="317" spans="7:9" x14ac:dyDescent="0.25">
      <c r="G317" s="101"/>
      <c r="H317" s="101"/>
      <c r="I317" s="99"/>
    </row>
    <row r="318" spans="7:9" x14ac:dyDescent="0.25">
      <c r="G318" s="101"/>
      <c r="H318" s="101"/>
      <c r="I318" s="99"/>
    </row>
    <row r="319" spans="7:9" x14ac:dyDescent="0.25">
      <c r="G319" s="101"/>
      <c r="H319" s="101"/>
      <c r="I319" s="99"/>
    </row>
    <row r="320" spans="7:9" x14ac:dyDescent="0.25">
      <c r="G320" s="101"/>
      <c r="H320" s="101"/>
      <c r="I320" s="99"/>
    </row>
    <row r="321" spans="7:9" x14ac:dyDescent="0.25">
      <c r="G321" s="101"/>
      <c r="H321" s="101"/>
      <c r="I321" s="99"/>
    </row>
    <row r="322" spans="7:9" x14ac:dyDescent="0.25">
      <c r="G322" s="101"/>
      <c r="H322" s="101"/>
      <c r="I322" s="99"/>
    </row>
    <row r="323" spans="7:9" x14ac:dyDescent="0.25">
      <c r="G323" s="101"/>
      <c r="H323" s="101"/>
      <c r="I323" s="99"/>
    </row>
    <row r="324" spans="7:9" x14ac:dyDescent="0.25">
      <c r="G324" s="101"/>
      <c r="H324" s="101"/>
      <c r="I324" s="99"/>
    </row>
    <row r="325" spans="7:9" x14ac:dyDescent="0.25">
      <c r="G325" s="101"/>
      <c r="H325" s="101"/>
      <c r="I325" s="99"/>
    </row>
    <row r="326" spans="7:9" x14ac:dyDescent="0.25">
      <c r="G326" s="101"/>
      <c r="H326" s="101"/>
      <c r="I326" s="99"/>
    </row>
    <row r="327" spans="7:9" x14ac:dyDescent="0.25">
      <c r="G327" s="101"/>
      <c r="H327" s="101"/>
      <c r="I327" s="99"/>
    </row>
    <row r="328" spans="7:9" x14ac:dyDescent="0.25">
      <c r="G328" s="101"/>
      <c r="H328" s="101"/>
      <c r="I328" s="99"/>
    </row>
    <row r="329" spans="7:9" x14ac:dyDescent="0.25">
      <c r="G329" s="101"/>
      <c r="H329" s="101"/>
      <c r="I329" s="99"/>
    </row>
    <row r="330" spans="7:9" x14ac:dyDescent="0.25">
      <c r="G330" s="101"/>
      <c r="H330" s="101"/>
      <c r="I330" s="99"/>
    </row>
    <row r="331" spans="7:9" x14ac:dyDescent="0.25">
      <c r="G331" s="101"/>
      <c r="H331" s="101"/>
      <c r="I331" s="99"/>
    </row>
    <row r="332" spans="7:9" x14ac:dyDescent="0.25">
      <c r="G332" s="101"/>
      <c r="H332" s="101"/>
      <c r="I332" s="99"/>
    </row>
    <row r="333" spans="7:9" x14ac:dyDescent="0.25">
      <c r="G333" s="101"/>
      <c r="H333" s="101"/>
      <c r="I333" s="99"/>
    </row>
    <row r="334" spans="7:9" x14ac:dyDescent="0.25">
      <c r="G334" s="101"/>
      <c r="H334" s="101"/>
      <c r="I334" s="99"/>
    </row>
    <row r="335" spans="7:9" x14ac:dyDescent="0.25">
      <c r="G335" s="101"/>
      <c r="H335" s="101"/>
      <c r="I335" s="99"/>
    </row>
    <row r="336" spans="7:9" x14ac:dyDescent="0.25">
      <c r="G336" s="101"/>
      <c r="H336" s="101"/>
      <c r="I336" s="99"/>
    </row>
    <row r="337" spans="7:9" x14ac:dyDescent="0.25">
      <c r="G337" s="101"/>
      <c r="H337" s="101"/>
      <c r="I337" s="99"/>
    </row>
    <row r="338" spans="7:9" x14ac:dyDescent="0.25">
      <c r="G338" s="101"/>
      <c r="H338" s="101"/>
      <c r="I338" s="99"/>
    </row>
    <row r="339" spans="7:9" x14ac:dyDescent="0.25">
      <c r="G339" s="101"/>
      <c r="H339" s="101"/>
      <c r="I339" s="99"/>
    </row>
    <row r="340" spans="7:9" x14ac:dyDescent="0.25">
      <c r="G340" s="101"/>
      <c r="H340" s="101"/>
      <c r="I340" s="99"/>
    </row>
    <row r="341" spans="7:9" x14ac:dyDescent="0.25">
      <c r="G341" s="101"/>
      <c r="H341" s="101"/>
      <c r="I341" s="99"/>
    </row>
    <row r="342" spans="7:9" x14ac:dyDescent="0.25">
      <c r="G342" s="101"/>
      <c r="H342" s="101"/>
      <c r="I342" s="99"/>
    </row>
    <row r="343" spans="7:9" x14ac:dyDescent="0.25">
      <c r="G343" s="101"/>
      <c r="H343" s="101"/>
      <c r="I343" s="99"/>
    </row>
    <row r="344" spans="7:9" x14ac:dyDescent="0.25">
      <c r="G344" s="101"/>
      <c r="H344" s="101"/>
      <c r="I344" s="99"/>
    </row>
    <row r="345" spans="7:9" x14ac:dyDescent="0.25">
      <c r="G345" s="101"/>
      <c r="H345" s="101"/>
      <c r="I345" s="99"/>
    </row>
    <row r="346" spans="7:9" x14ac:dyDescent="0.25">
      <c r="G346" s="101"/>
      <c r="H346" s="101"/>
      <c r="I346" s="99"/>
    </row>
    <row r="347" spans="7:9" x14ac:dyDescent="0.25">
      <c r="G347" s="101"/>
      <c r="H347" s="101"/>
      <c r="I347" s="99"/>
    </row>
    <row r="348" spans="7:9" x14ac:dyDescent="0.25">
      <c r="G348" s="101"/>
      <c r="H348" s="101"/>
      <c r="I348" s="99"/>
    </row>
    <row r="349" spans="7:9" x14ac:dyDescent="0.25">
      <c r="G349" s="101"/>
      <c r="H349" s="101"/>
      <c r="I349" s="99"/>
    </row>
    <row r="350" spans="7:9" x14ac:dyDescent="0.25">
      <c r="G350" s="101"/>
      <c r="H350" s="101"/>
      <c r="I350" s="99"/>
    </row>
    <row r="351" spans="7:9" x14ac:dyDescent="0.25">
      <c r="G351" s="101"/>
      <c r="H351" s="101"/>
      <c r="I351" s="99"/>
    </row>
    <row r="352" spans="7:9" x14ac:dyDescent="0.25">
      <c r="G352" s="101"/>
      <c r="H352" s="101"/>
      <c r="I352" s="99"/>
    </row>
    <row r="353" spans="7:9" x14ac:dyDescent="0.25">
      <c r="G353" s="101"/>
      <c r="H353" s="101"/>
      <c r="I353" s="99"/>
    </row>
    <row r="354" spans="7:9" x14ac:dyDescent="0.25">
      <c r="G354" s="101"/>
      <c r="H354" s="101"/>
      <c r="I354" s="99"/>
    </row>
    <row r="355" spans="7:9" x14ac:dyDescent="0.25">
      <c r="G355" s="101"/>
      <c r="H355" s="101"/>
      <c r="I355" s="99"/>
    </row>
    <row r="356" spans="7:9" x14ac:dyDescent="0.25">
      <c r="G356" s="101"/>
      <c r="H356" s="101"/>
      <c r="I356" s="99"/>
    </row>
    <row r="357" spans="7:9" x14ac:dyDescent="0.25">
      <c r="G357" s="101"/>
      <c r="H357" s="101"/>
      <c r="I357" s="99"/>
    </row>
    <row r="358" spans="7:9" x14ac:dyDescent="0.25">
      <c r="G358" s="101"/>
      <c r="H358" s="101"/>
      <c r="I358" s="99"/>
    </row>
    <row r="359" spans="7:9" x14ac:dyDescent="0.25">
      <c r="G359" s="101"/>
      <c r="H359" s="101"/>
      <c r="I359" s="99"/>
    </row>
    <row r="360" spans="7:9" x14ac:dyDescent="0.25">
      <c r="G360" s="101"/>
      <c r="H360" s="101"/>
      <c r="I360" s="99"/>
    </row>
    <row r="361" spans="7:9" x14ac:dyDescent="0.25">
      <c r="G361" s="101"/>
      <c r="H361" s="101"/>
      <c r="I361" s="99"/>
    </row>
    <row r="362" spans="7:9" x14ac:dyDescent="0.25">
      <c r="G362" s="101"/>
      <c r="H362" s="101"/>
      <c r="I362" s="99"/>
    </row>
    <row r="363" spans="7:9" x14ac:dyDescent="0.25">
      <c r="G363" s="101"/>
      <c r="H363" s="101"/>
      <c r="I363" s="99"/>
    </row>
    <row r="364" spans="7:9" x14ac:dyDescent="0.25">
      <c r="G364" s="101"/>
      <c r="H364" s="101"/>
      <c r="I364" s="99"/>
    </row>
    <row r="365" spans="7:9" x14ac:dyDescent="0.25">
      <c r="G365" s="101"/>
      <c r="H365" s="101"/>
      <c r="I365" s="99"/>
    </row>
    <row r="366" spans="7:9" x14ac:dyDescent="0.25">
      <c r="G366" s="101"/>
      <c r="H366" s="101"/>
      <c r="I366" s="99"/>
    </row>
    <row r="367" spans="7:9" x14ac:dyDescent="0.25">
      <c r="G367" s="101"/>
      <c r="H367" s="101"/>
      <c r="I367" s="99"/>
    </row>
    <row r="368" spans="7:9" x14ac:dyDescent="0.25">
      <c r="G368" s="101"/>
      <c r="H368" s="101"/>
      <c r="I368" s="99"/>
    </row>
    <row r="369" spans="7:9" x14ac:dyDescent="0.25">
      <c r="G369" s="101"/>
      <c r="H369" s="101"/>
      <c r="I369" s="99"/>
    </row>
    <row r="370" spans="7:9" x14ac:dyDescent="0.25">
      <c r="G370" s="101"/>
      <c r="H370" s="101"/>
      <c r="I370" s="99"/>
    </row>
    <row r="371" spans="7:9" x14ac:dyDescent="0.25">
      <c r="G371" s="101"/>
      <c r="H371" s="101"/>
      <c r="I371" s="99"/>
    </row>
    <row r="372" spans="7:9" x14ac:dyDescent="0.25">
      <c r="G372" s="101"/>
      <c r="H372" s="101"/>
      <c r="I372" s="99"/>
    </row>
    <row r="373" spans="7:9" x14ac:dyDescent="0.25">
      <c r="G373" s="101"/>
      <c r="H373" s="101"/>
      <c r="I373" s="99"/>
    </row>
    <row r="374" spans="7:9" x14ac:dyDescent="0.25">
      <c r="G374" s="101"/>
      <c r="H374" s="101"/>
      <c r="I374" s="99"/>
    </row>
    <row r="375" spans="7:9" x14ac:dyDescent="0.25">
      <c r="G375" s="101"/>
      <c r="H375" s="101"/>
      <c r="I375" s="99"/>
    </row>
    <row r="376" spans="7:9" x14ac:dyDescent="0.25">
      <c r="G376" s="101"/>
      <c r="H376" s="101"/>
      <c r="I376" s="99"/>
    </row>
    <row r="377" spans="7:9" x14ac:dyDescent="0.25">
      <c r="G377" s="101"/>
      <c r="H377" s="101"/>
      <c r="I377" s="99"/>
    </row>
    <row r="378" spans="7:9" x14ac:dyDescent="0.25">
      <c r="G378" s="101"/>
      <c r="H378" s="101"/>
      <c r="I378" s="99"/>
    </row>
    <row r="379" spans="7:9" x14ac:dyDescent="0.25">
      <c r="G379" s="101"/>
      <c r="H379" s="101"/>
      <c r="I379" s="99"/>
    </row>
    <row r="380" spans="7:9" x14ac:dyDescent="0.25">
      <c r="G380" s="101"/>
      <c r="H380" s="101"/>
      <c r="I380" s="99"/>
    </row>
    <row r="381" spans="7:9" x14ac:dyDescent="0.25">
      <c r="G381" s="101"/>
      <c r="H381" s="101"/>
      <c r="I381" s="99"/>
    </row>
    <row r="382" spans="7:9" x14ac:dyDescent="0.25">
      <c r="G382" s="101"/>
      <c r="H382" s="101"/>
      <c r="I382" s="99"/>
    </row>
    <row r="383" spans="7:9" x14ac:dyDescent="0.25">
      <c r="G383" s="101"/>
      <c r="H383" s="101"/>
      <c r="I383" s="99"/>
    </row>
    <row r="384" spans="7:9" x14ac:dyDescent="0.25">
      <c r="G384" s="101"/>
      <c r="H384" s="101"/>
      <c r="I384" s="99"/>
    </row>
    <row r="385" spans="7:9" x14ac:dyDescent="0.25">
      <c r="G385" s="101"/>
      <c r="H385" s="101"/>
      <c r="I385" s="99"/>
    </row>
    <row r="386" spans="7:9" x14ac:dyDescent="0.25">
      <c r="G386" s="101"/>
      <c r="H386" s="101"/>
      <c r="I386" s="99"/>
    </row>
    <row r="387" spans="7:9" x14ac:dyDescent="0.25">
      <c r="G387" s="101"/>
      <c r="H387" s="101"/>
      <c r="I387" s="99"/>
    </row>
    <row r="388" spans="7:9" x14ac:dyDescent="0.25">
      <c r="G388" s="101"/>
      <c r="H388" s="101"/>
      <c r="I388" s="99"/>
    </row>
    <row r="389" spans="7:9" x14ac:dyDescent="0.25">
      <c r="G389" s="101"/>
      <c r="H389" s="101"/>
      <c r="I389" s="99"/>
    </row>
    <row r="390" spans="7:9" x14ac:dyDescent="0.25">
      <c r="G390" s="101"/>
      <c r="H390" s="101"/>
      <c r="I390" s="99"/>
    </row>
    <row r="391" spans="7:9" x14ac:dyDescent="0.25">
      <c r="G391" s="101"/>
      <c r="H391" s="101"/>
      <c r="I391" s="99"/>
    </row>
    <row r="392" spans="7:9" x14ac:dyDescent="0.25">
      <c r="G392" s="101"/>
      <c r="H392" s="101"/>
      <c r="I392" s="99"/>
    </row>
    <row r="393" spans="7:9" x14ac:dyDescent="0.25">
      <c r="G393" s="101"/>
      <c r="H393" s="101"/>
      <c r="I393" s="99"/>
    </row>
    <row r="394" spans="7:9" x14ac:dyDescent="0.25">
      <c r="G394" s="101"/>
      <c r="H394" s="101"/>
      <c r="I394" s="99"/>
    </row>
    <row r="395" spans="7:9" x14ac:dyDescent="0.25">
      <c r="G395" s="101"/>
      <c r="H395" s="101"/>
      <c r="I395" s="99"/>
    </row>
    <row r="396" spans="7:9" x14ac:dyDescent="0.25">
      <c r="G396" s="101"/>
      <c r="H396" s="101"/>
      <c r="I396" s="99"/>
    </row>
    <row r="397" spans="7:9" x14ac:dyDescent="0.25">
      <c r="G397" s="101"/>
      <c r="H397" s="101"/>
      <c r="I397" s="99"/>
    </row>
    <row r="398" spans="7:9" x14ac:dyDescent="0.25">
      <c r="G398" s="101"/>
      <c r="H398" s="101"/>
      <c r="I398" s="99"/>
    </row>
    <row r="399" spans="7:9" x14ac:dyDescent="0.25">
      <c r="G399" s="101"/>
      <c r="H399" s="101"/>
      <c r="I399" s="99"/>
    </row>
    <row r="400" spans="7:9" x14ac:dyDescent="0.25">
      <c r="G400" s="101"/>
      <c r="H400" s="101"/>
      <c r="I400" s="99"/>
    </row>
    <row r="401" spans="7:9" x14ac:dyDescent="0.25">
      <c r="G401" s="101"/>
      <c r="H401" s="101"/>
      <c r="I401" s="99"/>
    </row>
    <row r="402" spans="7:9" x14ac:dyDescent="0.25">
      <c r="G402" s="101"/>
      <c r="H402" s="101"/>
      <c r="I402" s="99"/>
    </row>
    <row r="403" spans="7:9" x14ac:dyDescent="0.25">
      <c r="G403" s="101"/>
      <c r="H403" s="101"/>
      <c r="I403" s="99"/>
    </row>
    <row r="404" spans="7:9" x14ac:dyDescent="0.25">
      <c r="G404" s="101"/>
      <c r="H404" s="101"/>
      <c r="I404" s="99"/>
    </row>
    <row r="405" spans="7:9" x14ac:dyDescent="0.25">
      <c r="G405" s="101"/>
      <c r="H405" s="101"/>
      <c r="I405" s="99"/>
    </row>
    <row r="406" spans="7:9" x14ac:dyDescent="0.25">
      <c r="G406" s="101"/>
      <c r="H406" s="101"/>
      <c r="I406" s="99"/>
    </row>
    <row r="407" spans="7:9" x14ac:dyDescent="0.25">
      <c r="G407" s="101"/>
      <c r="H407" s="101"/>
      <c r="I407" s="99"/>
    </row>
    <row r="408" spans="7:9" x14ac:dyDescent="0.25">
      <c r="G408" s="101"/>
      <c r="H408" s="101"/>
      <c r="I408" s="99"/>
    </row>
    <row r="409" spans="7:9" x14ac:dyDescent="0.25">
      <c r="G409" s="101"/>
      <c r="H409" s="101"/>
      <c r="I409" s="99"/>
    </row>
    <row r="410" spans="7:9" x14ac:dyDescent="0.25">
      <c r="G410" s="101"/>
      <c r="H410" s="101"/>
      <c r="I410" s="99"/>
    </row>
    <row r="411" spans="7:9" x14ac:dyDescent="0.25">
      <c r="G411" s="101"/>
      <c r="H411" s="101"/>
      <c r="I411" s="99"/>
    </row>
    <row r="412" spans="7:9" x14ac:dyDescent="0.25">
      <c r="G412" s="101"/>
      <c r="H412" s="101"/>
      <c r="I412" s="99"/>
    </row>
    <row r="413" spans="7:9" x14ac:dyDescent="0.25">
      <c r="G413" s="101"/>
      <c r="H413" s="101"/>
      <c r="I413" s="99"/>
    </row>
    <row r="414" spans="7:9" x14ac:dyDescent="0.25">
      <c r="G414" s="101"/>
      <c r="H414" s="101"/>
      <c r="I414" s="99"/>
    </row>
    <row r="415" spans="7:9" x14ac:dyDescent="0.25">
      <c r="G415" s="101"/>
      <c r="H415" s="101"/>
      <c r="I415" s="99"/>
    </row>
    <row r="416" spans="7:9" x14ac:dyDescent="0.25">
      <c r="G416" s="101"/>
      <c r="H416" s="101"/>
      <c r="I416" s="99"/>
    </row>
    <row r="417" spans="7:9" x14ac:dyDescent="0.25">
      <c r="G417" s="101"/>
      <c r="H417" s="101"/>
      <c r="I417" s="99"/>
    </row>
    <row r="418" spans="7:9" x14ac:dyDescent="0.25">
      <c r="G418" s="101"/>
      <c r="H418" s="101"/>
      <c r="I418" s="99"/>
    </row>
    <row r="419" spans="7:9" x14ac:dyDescent="0.25">
      <c r="G419" s="101"/>
      <c r="H419" s="101"/>
      <c r="I419" s="99"/>
    </row>
    <row r="420" spans="7:9" x14ac:dyDescent="0.25">
      <c r="G420" s="101"/>
      <c r="H420" s="101"/>
      <c r="I420" s="99"/>
    </row>
    <row r="421" spans="7:9" x14ac:dyDescent="0.25">
      <c r="G421" s="101"/>
      <c r="H421" s="101"/>
      <c r="I421" s="99"/>
    </row>
    <row r="422" spans="7:9" x14ac:dyDescent="0.25">
      <c r="G422" s="101"/>
      <c r="H422" s="101"/>
      <c r="I422" s="99"/>
    </row>
    <row r="423" spans="7:9" x14ac:dyDescent="0.25">
      <c r="G423" s="101"/>
      <c r="H423" s="101"/>
      <c r="I423" s="99"/>
    </row>
    <row r="424" spans="7:9" x14ac:dyDescent="0.25">
      <c r="G424" s="101"/>
      <c r="H424" s="101"/>
      <c r="I424" s="99"/>
    </row>
    <row r="425" spans="7:9" x14ac:dyDescent="0.25">
      <c r="G425" s="101"/>
      <c r="H425" s="101"/>
      <c r="I425" s="99"/>
    </row>
    <row r="426" spans="7:9" x14ac:dyDescent="0.25">
      <c r="G426" s="101"/>
      <c r="H426" s="101"/>
      <c r="I426" s="99"/>
    </row>
    <row r="427" spans="7:9" x14ac:dyDescent="0.25">
      <c r="G427" s="101"/>
      <c r="H427" s="101"/>
      <c r="I427" s="99"/>
    </row>
    <row r="428" spans="7:9" x14ac:dyDescent="0.25">
      <c r="G428" s="101"/>
      <c r="H428" s="101"/>
      <c r="I428" s="99"/>
    </row>
    <row r="429" spans="7:9" x14ac:dyDescent="0.25">
      <c r="G429" s="101"/>
      <c r="H429" s="101"/>
      <c r="I429" s="99"/>
    </row>
    <row r="430" spans="7:9" x14ac:dyDescent="0.25">
      <c r="G430" s="101"/>
      <c r="H430" s="101"/>
      <c r="I430" s="99"/>
    </row>
    <row r="431" spans="7:9" x14ac:dyDescent="0.25">
      <c r="G431" s="101"/>
      <c r="H431" s="101"/>
      <c r="I431" s="99"/>
    </row>
    <row r="432" spans="7:9" x14ac:dyDescent="0.25">
      <c r="G432" s="101"/>
      <c r="H432" s="101"/>
      <c r="I432" s="99"/>
    </row>
    <row r="433" spans="7:9" x14ac:dyDescent="0.25">
      <c r="G433" s="101"/>
      <c r="H433" s="101"/>
      <c r="I433" s="99"/>
    </row>
    <row r="434" spans="7:9" x14ac:dyDescent="0.25">
      <c r="G434" s="101"/>
      <c r="H434" s="101"/>
      <c r="I434" s="99"/>
    </row>
    <row r="435" spans="7:9" x14ac:dyDescent="0.25">
      <c r="G435" s="101"/>
      <c r="H435" s="101"/>
      <c r="I435" s="99"/>
    </row>
    <row r="436" spans="7:9" x14ac:dyDescent="0.25">
      <c r="G436" s="101"/>
      <c r="H436" s="101"/>
      <c r="I436" s="99"/>
    </row>
    <row r="437" spans="7:9" x14ac:dyDescent="0.25">
      <c r="G437" s="101"/>
      <c r="H437" s="101"/>
      <c r="I437" s="99"/>
    </row>
    <row r="438" spans="7:9" x14ac:dyDescent="0.25">
      <c r="G438" s="101"/>
      <c r="H438" s="101"/>
      <c r="I438" s="99"/>
    </row>
    <row r="439" spans="7:9" x14ac:dyDescent="0.25">
      <c r="G439" s="101"/>
      <c r="H439" s="101"/>
      <c r="I439" s="99"/>
    </row>
    <row r="440" spans="7:9" x14ac:dyDescent="0.25">
      <c r="G440" s="101"/>
      <c r="H440" s="101"/>
      <c r="I440" s="99"/>
    </row>
    <row r="441" spans="7:9" x14ac:dyDescent="0.25">
      <c r="G441" s="101"/>
      <c r="H441" s="101"/>
      <c r="I441" s="99"/>
    </row>
    <row r="442" spans="7:9" x14ac:dyDescent="0.25">
      <c r="G442" s="101"/>
      <c r="H442" s="101"/>
      <c r="I442" s="99"/>
    </row>
    <row r="443" spans="7:9" x14ac:dyDescent="0.25">
      <c r="G443" s="101"/>
      <c r="H443" s="101"/>
      <c r="I443" s="99"/>
    </row>
    <row r="444" spans="7:9" x14ac:dyDescent="0.25">
      <c r="G444" s="101"/>
      <c r="H444" s="101"/>
      <c r="I444" s="99"/>
    </row>
    <row r="445" spans="7:9" x14ac:dyDescent="0.25">
      <c r="G445" s="101"/>
      <c r="H445" s="101"/>
      <c r="I445" s="99"/>
    </row>
    <row r="446" spans="7:9" x14ac:dyDescent="0.25">
      <c r="G446" s="101"/>
      <c r="H446" s="101"/>
      <c r="I446" s="99"/>
    </row>
    <row r="447" spans="7:9" x14ac:dyDescent="0.25">
      <c r="G447" s="101"/>
      <c r="H447" s="101"/>
      <c r="I447" s="99"/>
    </row>
    <row r="448" spans="7:9" x14ac:dyDescent="0.25">
      <c r="G448" s="101"/>
      <c r="H448" s="101"/>
      <c r="I448" s="99"/>
    </row>
    <row r="449" spans="7:9" x14ac:dyDescent="0.25">
      <c r="G449" s="101"/>
      <c r="H449" s="101"/>
      <c r="I449" s="99"/>
    </row>
    <row r="450" spans="7:9" x14ac:dyDescent="0.25">
      <c r="G450" s="101"/>
      <c r="H450" s="101"/>
      <c r="I450" s="99"/>
    </row>
    <row r="451" spans="7:9" x14ac:dyDescent="0.25">
      <c r="G451" s="101"/>
      <c r="H451" s="101"/>
      <c r="I451" s="99"/>
    </row>
    <row r="452" spans="7:9" x14ac:dyDescent="0.25">
      <c r="G452" s="101"/>
      <c r="H452" s="101"/>
      <c r="I452" s="99"/>
    </row>
    <row r="453" spans="7:9" x14ac:dyDescent="0.25">
      <c r="G453" s="101"/>
      <c r="H453" s="101"/>
      <c r="I453" s="99"/>
    </row>
    <row r="454" spans="7:9" x14ac:dyDescent="0.25">
      <c r="G454" s="101"/>
      <c r="H454" s="101"/>
      <c r="I454" s="99"/>
    </row>
    <row r="455" spans="7:9" x14ac:dyDescent="0.25">
      <c r="G455" s="101"/>
      <c r="H455" s="101"/>
      <c r="I455" s="99"/>
    </row>
    <row r="456" spans="7:9" x14ac:dyDescent="0.25">
      <c r="G456" s="101"/>
      <c r="H456" s="101"/>
      <c r="I456" s="99"/>
    </row>
    <row r="457" spans="7:9" x14ac:dyDescent="0.25">
      <c r="G457" s="101"/>
      <c r="H457" s="101"/>
      <c r="I457" s="99"/>
    </row>
    <row r="458" spans="7:9" x14ac:dyDescent="0.25">
      <c r="G458" s="101"/>
      <c r="H458" s="101"/>
      <c r="I458" s="99"/>
    </row>
    <row r="459" spans="7:9" x14ac:dyDescent="0.25">
      <c r="G459" s="101"/>
      <c r="H459" s="101"/>
      <c r="I459" s="99"/>
    </row>
    <row r="460" spans="7:9" x14ac:dyDescent="0.25">
      <c r="G460" s="101"/>
      <c r="H460" s="101"/>
      <c r="I460" s="99"/>
    </row>
    <row r="461" spans="7:9" x14ac:dyDescent="0.25">
      <c r="G461" s="101"/>
      <c r="H461" s="101"/>
      <c r="I461" s="99"/>
    </row>
    <row r="462" spans="7:9" x14ac:dyDescent="0.25">
      <c r="G462" s="101"/>
      <c r="H462" s="101"/>
      <c r="I462" s="99"/>
    </row>
    <row r="463" spans="7:9" x14ac:dyDescent="0.25">
      <c r="G463" s="101"/>
      <c r="H463" s="101"/>
      <c r="I463" s="99"/>
    </row>
    <row r="464" spans="7:9" x14ac:dyDescent="0.25">
      <c r="G464" s="101"/>
      <c r="H464" s="101"/>
      <c r="I464" s="99"/>
    </row>
    <row r="465" spans="7:9" x14ac:dyDescent="0.25">
      <c r="G465" s="101"/>
      <c r="H465" s="101"/>
      <c r="I465" s="99"/>
    </row>
    <row r="466" spans="7:9" x14ac:dyDescent="0.25">
      <c r="G466" s="101"/>
      <c r="H466" s="101"/>
      <c r="I466" s="99"/>
    </row>
    <row r="467" spans="7:9" x14ac:dyDescent="0.25">
      <c r="G467" s="101"/>
      <c r="H467" s="101"/>
      <c r="I467" s="99"/>
    </row>
    <row r="468" spans="7:9" x14ac:dyDescent="0.25">
      <c r="G468" s="101"/>
      <c r="H468" s="101"/>
      <c r="I468" s="99"/>
    </row>
    <row r="469" spans="7:9" x14ac:dyDescent="0.25">
      <c r="G469" s="101"/>
      <c r="H469" s="101"/>
      <c r="I469" s="99"/>
    </row>
    <row r="470" spans="7:9" x14ac:dyDescent="0.25">
      <c r="G470" s="101"/>
      <c r="H470" s="101"/>
      <c r="I470" s="99"/>
    </row>
    <row r="471" spans="7:9" x14ac:dyDescent="0.25">
      <c r="G471" s="101"/>
      <c r="H471" s="101"/>
      <c r="I471" s="99"/>
    </row>
    <row r="472" spans="7:9" x14ac:dyDescent="0.25">
      <c r="G472" s="101"/>
      <c r="H472" s="101"/>
      <c r="I472" s="99"/>
    </row>
    <row r="473" spans="7:9" x14ac:dyDescent="0.25">
      <c r="G473" s="101"/>
      <c r="H473" s="101"/>
      <c r="I473" s="99"/>
    </row>
    <row r="474" spans="7:9" x14ac:dyDescent="0.25">
      <c r="G474" s="101"/>
      <c r="H474" s="101"/>
      <c r="I474" s="99"/>
    </row>
    <row r="475" spans="7:9" x14ac:dyDescent="0.25">
      <c r="G475" s="101"/>
      <c r="H475" s="101"/>
      <c r="I475" s="99"/>
    </row>
    <row r="476" spans="7:9" x14ac:dyDescent="0.25">
      <c r="G476" s="101"/>
      <c r="H476" s="101"/>
      <c r="I476" s="99"/>
    </row>
    <row r="477" spans="7:9" x14ac:dyDescent="0.25">
      <c r="G477" s="101"/>
      <c r="H477" s="101"/>
      <c r="I477" s="99"/>
    </row>
    <row r="478" spans="7:9" x14ac:dyDescent="0.25">
      <c r="G478" s="101"/>
      <c r="H478" s="101"/>
      <c r="I478" s="99"/>
    </row>
    <row r="479" spans="7:9" x14ac:dyDescent="0.25">
      <c r="G479" s="101"/>
      <c r="H479" s="101"/>
      <c r="I479" s="99"/>
    </row>
    <row r="480" spans="7:9" x14ac:dyDescent="0.25">
      <c r="G480" s="101"/>
      <c r="H480" s="101"/>
      <c r="I480" s="99"/>
    </row>
    <row r="481" spans="7:9" x14ac:dyDescent="0.25">
      <c r="G481" s="101"/>
      <c r="H481" s="101"/>
      <c r="I481" s="99"/>
    </row>
    <row r="482" spans="7:9" x14ac:dyDescent="0.25">
      <c r="G482" s="101"/>
      <c r="H482" s="101"/>
      <c r="I482" s="99"/>
    </row>
    <row r="483" spans="7:9" x14ac:dyDescent="0.25">
      <c r="G483" s="101"/>
      <c r="H483" s="101"/>
      <c r="I483" s="99"/>
    </row>
    <row r="484" spans="7:9" x14ac:dyDescent="0.25">
      <c r="G484" s="101"/>
      <c r="H484" s="101"/>
      <c r="I484" s="99"/>
    </row>
    <row r="485" spans="7:9" x14ac:dyDescent="0.25">
      <c r="G485" s="101"/>
      <c r="H485" s="101"/>
      <c r="I485" s="99"/>
    </row>
    <row r="486" spans="7:9" x14ac:dyDescent="0.25">
      <c r="G486" s="101"/>
      <c r="H486" s="101"/>
      <c r="I486" s="99"/>
    </row>
    <row r="487" spans="7:9" x14ac:dyDescent="0.25">
      <c r="G487" s="101"/>
      <c r="H487" s="101"/>
      <c r="I487" s="99"/>
    </row>
    <row r="488" spans="7:9" x14ac:dyDescent="0.25">
      <c r="G488" s="101"/>
      <c r="H488" s="101"/>
      <c r="I488" s="99"/>
    </row>
    <row r="489" spans="7:9" x14ac:dyDescent="0.25">
      <c r="G489" s="101"/>
      <c r="H489" s="101"/>
      <c r="I489" s="99"/>
    </row>
    <row r="490" spans="7:9" x14ac:dyDescent="0.25">
      <c r="G490" s="101"/>
      <c r="H490" s="101"/>
      <c r="I490" s="99"/>
    </row>
    <row r="491" spans="7:9" x14ac:dyDescent="0.25">
      <c r="G491" s="101"/>
      <c r="H491" s="101"/>
      <c r="I491" s="99"/>
    </row>
    <row r="492" spans="7:9" x14ac:dyDescent="0.25">
      <c r="G492" s="101"/>
      <c r="H492" s="101"/>
      <c r="I492" s="99"/>
    </row>
    <row r="493" spans="7:9" x14ac:dyDescent="0.25">
      <c r="G493" s="101"/>
      <c r="H493" s="101"/>
      <c r="I493" s="99"/>
    </row>
    <row r="494" spans="7:9" x14ac:dyDescent="0.25">
      <c r="G494" s="101"/>
      <c r="H494" s="101"/>
      <c r="I494" s="99"/>
    </row>
    <row r="495" spans="7:9" x14ac:dyDescent="0.25">
      <c r="G495" s="101"/>
      <c r="H495" s="101"/>
      <c r="I495" s="99"/>
    </row>
    <row r="496" spans="7:9" x14ac:dyDescent="0.25">
      <c r="G496" s="101"/>
      <c r="H496" s="101"/>
      <c r="I496" s="99"/>
    </row>
    <row r="497" spans="7:9" x14ac:dyDescent="0.25">
      <c r="G497" s="101"/>
      <c r="H497" s="101"/>
      <c r="I497" s="99"/>
    </row>
    <row r="498" spans="7:9" x14ac:dyDescent="0.25">
      <c r="G498" s="101"/>
      <c r="H498" s="101"/>
      <c r="I498" s="99"/>
    </row>
    <row r="499" spans="7:9" x14ac:dyDescent="0.25">
      <c r="G499" s="101"/>
      <c r="H499" s="101"/>
      <c r="I499" s="99"/>
    </row>
    <row r="500" spans="7:9" x14ac:dyDescent="0.25">
      <c r="G500" s="101"/>
      <c r="H500" s="101"/>
      <c r="I500" s="99"/>
    </row>
    <row r="501" spans="7:9" x14ac:dyDescent="0.25">
      <c r="G501" s="101"/>
      <c r="H501" s="101"/>
      <c r="I501" s="99"/>
    </row>
    <row r="502" spans="7:9" x14ac:dyDescent="0.25">
      <c r="G502" s="101"/>
      <c r="H502" s="101"/>
      <c r="I502" s="99"/>
    </row>
    <row r="503" spans="7:9" x14ac:dyDescent="0.25">
      <c r="G503" s="101"/>
      <c r="H503" s="101"/>
      <c r="I503" s="99"/>
    </row>
    <row r="504" spans="7:9" x14ac:dyDescent="0.25">
      <c r="G504" s="101"/>
      <c r="H504" s="101"/>
      <c r="I504" s="99"/>
    </row>
    <row r="505" spans="7:9" x14ac:dyDescent="0.25">
      <c r="G505" s="101"/>
      <c r="H505" s="101"/>
      <c r="I505" s="99"/>
    </row>
    <row r="506" spans="7:9" x14ac:dyDescent="0.25">
      <c r="G506" s="101"/>
      <c r="H506" s="101"/>
      <c r="I506" s="99"/>
    </row>
    <row r="507" spans="7:9" x14ac:dyDescent="0.25">
      <c r="G507" s="101"/>
      <c r="H507" s="101"/>
      <c r="I507" s="99"/>
    </row>
    <row r="508" spans="7:9" x14ac:dyDescent="0.25">
      <c r="G508" s="101"/>
      <c r="H508" s="101"/>
      <c r="I508" s="99"/>
    </row>
    <row r="509" spans="7:9" x14ac:dyDescent="0.25">
      <c r="G509" s="101"/>
      <c r="H509" s="101"/>
      <c r="I509" s="99"/>
    </row>
    <row r="510" spans="7:9" x14ac:dyDescent="0.25">
      <c r="G510" s="101"/>
      <c r="H510" s="101"/>
      <c r="I510" s="99"/>
    </row>
    <row r="511" spans="7:9" x14ac:dyDescent="0.25">
      <c r="G511" s="101"/>
      <c r="H511" s="101"/>
      <c r="I511" s="99"/>
    </row>
    <row r="512" spans="7:9" x14ac:dyDescent="0.25">
      <c r="G512" s="101"/>
      <c r="H512" s="101"/>
      <c r="I512" s="99"/>
    </row>
    <row r="513" spans="7:9" x14ac:dyDescent="0.25">
      <c r="G513" s="101"/>
      <c r="H513" s="101"/>
      <c r="I513" s="99"/>
    </row>
    <row r="514" spans="7:9" x14ac:dyDescent="0.25">
      <c r="G514" s="101"/>
      <c r="H514" s="101"/>
      <c r="I514" s="99"/>
    </row>
    <row r="515" spans="7:9" x14ac:dyDescent="0.25">
      <c r="G515" s="101"/>
      <c r="H515" s="101"/>
      <c r="I515" s="99"/>
    </row>
    <row r="516" spans="7:9" x14ac:dyDescent="0.25">
      <c r="G516" s="101"/>
      <c r="H516" s="101"/>
      <c r="I516" s="99"/>
    </row>
    <row r="517" spans="7:9" x14ac:dyDescent="0.25">
      <c r="G517" s="101"/>
      <c r="H517" s="101"/>
      <c r="I517" s="99"/>
    </row>
    <row r="518" spans="7:9" x14ac:dyDescent="0.25">
      <c r="G518" s="101"/>
      <c r="H518" s="101"/>
      <c r="I518" s="99"/>
    </row>
    <row r="519" spans="7:9" x14ac:dyDescent="0.25">
      <c r="G519" s="101"/>
      <c r="H519" s="101"/>
      <c r="I519" s="99"/>
    </row>
    <row r="520" spans="7:9" x14ac:dyDescent="0.25">
      <c r="G520" s="101"/>
      <c r="H520" s="101"/>
      <c r="I520" s="99"/>
    </row>
    <row r="521" spans="7:9" x14ac:dyDescent="0.25">
      <c r="G521" s="101"/>
      <c r="H521" s="101"/>
      <c r="I521" s="99"/>
    </row>
    <row r="522" spans="7:9" x14ac:dyDescent="0.25">
      <c r="G522" s="101"/>
      <c r="H522" s="101"/>
      <c r="I522" s="99"/>
    </row>
    <row r="523" spans="7:9" x14ac:dyDescent="0.25">
      <c r="G523" s="101"/>
      <c r="H523" s="101"/>
      <c r="I523" s="99"/>
    </row>
    <row r="524" spans="7:9" x14ac:dyDescent="0.25">
      <c r="G524" s="101"/>
      <c r="H524" s="101"/>
      <c r="I524" s="99"/>
    </row>
    <row r="525" spans="7:9" x14ac:dyDescent="0.25">
      <c r="G525" s="101"/>
      <c r="H525" s="101"/>
      <c r="I525" s="99"/>
    </row>
    <row r="526" spans="7:9" x14ac:dyDescent="0.25">
      <c r="G526" s="101"/>
      <c r="H526" s="101"/>
      <c r="I526" s="99"/>
    </row>
    <row r="527" spans="7:9" x14ac:dyDescent="0.25">
      <c r="G527" s="101"/>
      <c r="H527" s="101"/>
      <c r="I527" s="99"/>
    </row>
    <row r="528" spans="7:9" x14ac:dyDescent="0.25">
      <c r="G528" s="101"/>
      <c r="H528" s="101"/>
      <c r="I528" s="99"/>
    </row>
    <row r="529" spans="7:9" x14ac:dyDescent="0.25">
      <c r="G529" s="101"/>
      <c r="H529" s="101"/>
      <c r="I529" s="99"/>
    </row>
    <row r="530" spans="7:9" x14ac:dyDescent="0.25">
      <c r="G530" s="101"/>
      <c r="H530" s="101"/>
      <c r="I530" s="99"/>
    </row>
    <row r="531" spans="7:9" x14ac:dyDescent="0.25">
      <c r="G531" s="101"/>
      <c r="H531" s="101"/>
      <c r="I531" s="99"/>
    </row>
    <row r="532" spans="7:9" x14ac:dyDescent="0.25">
      <c r="G532" s="101"/>
      <c r="H532" s="101"/>
      <c r="I532" s="99"/>
    </row>
    <row r="533" spans="7:9" x14ac:dyDescent="0.25">
      <c r="G533" s="101"/>
      <c r="H533" s="101"/>
      <c r="I533" s="99"/>
    </row>
    <row r="534" spans="7:9" x14ac:dyDescent="0.25">
      <c r="G534" s="101"/>
      <c r="H534" s="101"/>
      <c r="I534" s="99"/>
    </row>
    <row r="535" spans="7:9" x14ac:dyDescent="0.25">
      <c r="G535" s="101"/>
      <c r="H535" s="101"/>
      <c r="I535" s="99"/>
    </row>
    <row r="536" spans="7:9" x14ac:dyDescent="0.25">
      <c r="G536" s="101"/>
      <c r="H536" s="101"/>
      <c r="I536" s="99"/>
    </row>
    <row r="537" spans="7:9" x14ac:dyDescent="0.25">
      <c r="G537" s="101"/>
      <c r="H537" s="101"/>
      <c r="I537" s="99"/>
    </row>
    <row r="538" spans="7:9" x14ac:dyDescent="0.25">
      <c r="G538" s="101"/>
      <c r="H538" s="101"/>
      <c r="I538" s="99"/>
    </row>
    <row r="539" spans="7:9" x14ac:dyDescent="0.25">
      <c r="G539" s="101"/>
      <c r="H539" s="101"/>
      <c r="I539" s="99"/>
    </row>
    <row r="540" spans="7:9" x14ac:dyDescent="0.25">
      <c r="G540" s="101"/>
      <c r="H540" s="101"/>
      <c r="I540" s="99"/>
    </row>
    <row r="541" spans="7:9" x14ac:dyDescent="0.25">
      <c r="G541" s="101"/>
      <c r="H541" s="101"/>
      <c r="I541" s="99"/>
    </row>
    <row r="542" spans="7:9" x14ac:dyDescent="0.25">
      <c r="G542" s="101"/>
      <c r="H542" s="101"/>
      <c r="I542" s="99"/>
    </row>
    <row r="543" spans="7:9" x14ac:dyDescent="0.25">
      <c r="G543" s="101"/>
      <c r="H543" s="101"/>
      <c r="I543" s="99"/>
    </row>
    <row r="544" spans="7:9" x14ac:dyDescent="0.25">
      <c r="G544" s="101"/>
      <c r="H544" s="101"/>
      <c r="I544" s="99"/>
    </row>
    <row r="545" spans="7:9" x14ac:dyDescent="0.25">
      <c r="G545" s="101"/>
      <c r="H545" s="101"/>
      <c r="I545" s="99"/>
    </row>
    <row r="546" spans="7:9" x14ac:dyDescent="0.25">
      <c r="G546" s="101"/>
      <c r="H546" s="101"/>
      <c r="I546" s="99"/>
    </row>
    <row r="547" spans="7:9" x14ac:dyDescent="0.25">
      <c r="G547" s="101"/>
      <c r="H547" s="101"/>
      <c r="I547" s="99"/>
    </row>
    <row r="548" spans="7:9" x14ac:dyDescent="0.25">
      <c r="G548" s="101"/>
      <c r="H548" s="101"/>
      <c r="I548" s="99"/>
    </row>
    <row r="549" spans="7:9" x14ac:dyDescent="0.25">
      <c r="G549" s="101"/>
      <c r="H549" s="101"/>
      <c r="I549" s="99"/>
    </row>
    <row r="550" spans="7:9" x14ac:dyDescent="0.25">
      <c r="G550" s="101"/>
      <c r="H550" s="101"/>
      <c r="I550" s="99"/>
    </row>
    <row r="551" spans="7:9" x14ac:dyDescent="0.25">
      <c r="G551" s="101"/>
      <c r="H551" s="101"/>
      <c r="I551" s="99"/>
    </row>
    <row r="552" spans="7:9" x14ac:dyDescent="0.25">
      <c r="G552" s="101"/>
      <c r="H552" s="101"/>
      <c r="I552" s="99"/>
    </row>
    <row r="553" spans="7:9" x14ac:dyDescent="0.25">
      <c r="G553" s="101"/>
      <c r="H553" s="101"/>
      <c r="I553" s="99"/>
    </row>
    <row r="554" spans="7:9" x14ac:dyDescent="0.25">
      <c r="G554" s="101"/>
      <c r="H554" s="101"/>
      <c r="I554" s="99"/>
    </row>
    <row r="555" spans="7:9" x14ac:dyDescent="0.25">
      <c r="G555" s="101"/>
      <c r="H555" s="101"/>
      <c r="I555" s="99"/>
    </row>
    <row r="556" spans="7:9" x14ac:dyDescent="0.25">
      <c r="G556" s="101"/>
      <c r="H556" s="101"/>
      <c r="I556" s="99"/>
    </row>
    <row r="557" spans="7:9" x14ac:dyDescent="0.25">
      <c r="G557" s="101"/>
      <c r="H557" s="101"/>
      <c r="I557" s="99"/>
    </row>
    <row r="558" spans="7:9" x14ac:dyDescent="0.25">
      <c r="G558" s="101"/>
      <c r="H558" s="101"/>
      <c r="I558" s="99"/>
    </row>
    <row r="559" spans="7:9" x14ac:dyDescent="0.25">
      <c r="G559" s="101"/>
      <c r="H559" s="101"/>
      <c r="I559" s="99"/>
    </row>
    <row r="560" spans="7:9" x14ac:dyDescent="0.25">
      <c r="G560" s="101"/>
      <c r="H560" s="101"/>
      <c r="I560" s="99"/>
    </row>
    <row r="561" spans="7:9" x14ac:dyDescent="0.25">
      <c r="G561" s="101"/>
      <c r="H561" s="101"/>
      <c r="I561" s="99"/>
    </row>
    <row r="562" spans="7:9" x14ac:dyDescent="0.25">
      <c r="G562" s="101"/>
      <c r="H562" s="101"/>
      <c r="I562" s="99"/>
    </row>
    <row r="563" spans="7:9" x14ac:dyDescent="0.25">
      <c r="G563" s="101"/>
      <c r="H563" s="101"/>
      <c r="I563" s="99"/>
    </row>
    <row r="564" spans="7:9" x14ac:dyDescent="0.25">
      <c r="G564" s="101"/>
      <c r="H564" s="101"/>
      <c r="I564" s="99"/>
    </row>
    <row r="565" spans="7:9" x14ac:dyDescent="0.25">
      <c r="G565" s="101"/>
      <c r="H565" s="101"/>
      <c r="I565" s="99"/>
    </row>
    <row r="566" spans="7:9" x14ac:dyDescent="0.25">
      <c r="G566" s="101"/>
      <c r="H566" s="101"/>
      <c r="I566" s="99"/>
    </row>
    <row r="567" spans="7:9" x14ac:dyDescent="0.25">
      <c r="G567" s="101"/>
      <c r="H567" s="101"/>
      <c r="I567" s="99"/>
    </row>
    <row r="568" spans="7:9" x14ac:dyDescent="0.25">
      <c r="G568" s="101"/>
      <c r="H568" s="101"/>
      <c r="I568" s="99"/>
    </row>
    <row r="569" spans="7:9" x14ac:dyDescent="0.25">
      <c r="G569" s="101"/>
      <c r="H569" s="101"/>
      <c r="I569" s="99"/>
    </row>
    <row r="570" spans="7:9" x14ac:dyDescent="0.25">
      <c r="G570" s="101"/>
      <c r="H570" s="101"/>
      <c r="I570" s="99"/>
    </row>
    <row r="571" spans="7:9" x14ac:dyDescent="0.25">
      <c r="G571" s="101"/>
      <c r="H571" s="101"/>
      <c r="I571" s="99"/>
    </row>
    <row r="572" spans="7:9" x14ac:dyDescent="0.25">
      <c r="G572" s="101"/>
      <c r="H572" s="101"/>
      <c r="I572" s="99"/>
    </row>
    <row r="573" spans="7:9" x14ac:dyDescent="0.25">
      <c r="G573" s="101"/>
      <c r="H573" s="101"/>
      <c r="I573" s="99"/>
    </row>
    <row r="574" spans="7:9" x14ac:dyDescent="0.25">
      <c r="G574" s="101"/>
      <c r="H574" s="101"/>
      <c r="I574" s="99"/>
    </row>
    <row r="575" spans="7:9" x14ac:dyDescent="0.25">
      <c r="G575" s="101"/>
      <c r="H575" s="101"/>
      <c r="I575" s="99"/>
    </row>
    <row r="576" spans="7:9" x14ac:dyDescent="0.25">
      <c r="G576" s="101"/>
      <c r="H576" s="101"/>
      <c r="I576" s="99"/>
    </row>
    <row r="577" spans="7:9" x14ac:dyDescent="0.25">
      <c r="G577" s="101"/>
      <c r="H577" s="101"/>
      <c r="I577" s="99"/>
    </row>
    <row r="578" spans="7:9" x14ac:dyDescent="0.25">
      <c r="G578" s="101"/>
      <c r="H578" s="101"/>
      <c r="I578" s="99"/>
    </row>
    <row r="579" spans="7:9" x14ac:dyDescent="0.25">
      <c r="G579" s="101"/>
      <c r="H579" s="101"/>
      <c r="I579" s="99"/>
    </row>
    <row r="580" spans="7:9" x14ac:dyDescent="0.25">
      <c r="G580" s="101"/>
      <c r="H580" s="101"/>
      <c r="I580" s="99"/>
    </row>
    <row r="581" spans="7:9" x14ac:dyDescent="0.25">
      <c r="G581" s="101"/>
      <c r="H581" s="101"/>
      <c r="I581" s="99"/>
    </row>
    <row r="582" spans="7:9" x14ac:dyDescent="0.25">
      <c r="G582" s="101"/>
      <c r="H582" s="101"/>
      <c r="I582" s="99"/>
    </row>
    <row r="583" spans="7:9" x14ac:dyDescent="0.25">
      <c r="G583" s="101"/>
      <c r="H583" s="101"/>
      <c r="I583" s="99"/>
    </row>
    <row r="584" spans="7:9" x14ac:dyDescent="0.25">
      <c r="G584" s="101"/>
      <c r="H584" s="101"/>
      <c r="I584" s="99"/>
    </row>
    <row r="585" spans="7:9" x14ac:dyDescent="0.25">
      <c r="G585" s="101"/>
      <c r="H585" s="101"/>
      <c r="I585" s="99"/>
    </row>
    <row r="586" spans="7:9" x14ac:dyDescent="0.25">
      <c r="G586" s="101"/>
      <c r="H586" s="101"/>
      <c r="I586" s="99"/>
    </row>
    <row r="587" spans="7:9" x14ac:dyDescent="0.25">
      <c r="G587" s="101"/>
      <c r="H587" s="101"/>
      <c r="I587" s="99"/>
    </row>
    <row r="588" spans="7:9" x14ac:dyDescent="0.25">
      <c r="G588" s="101"/>
      <c r="H588" s="101"/>
      <c r="I588" s="99"/>
    </row>
    <row r="589" spans="7:9" x14ac:dyDescent="0.25">
      <c r="G589" s="101"/>
      <c r="H589" s="101"/>
      <c r="I589" s="99"/>
    </row>
    <row r="590" spans="7:9" x14ac:dyDescent="0.25">
      <c r="G590" s="101"/>
      <c r="H590" s="101"/>
      <c r="I590" s="99"/>
    </row>
    <row r="591" spans="7:9" x14ac:dyDescent="0.25">
      <c r="G591" s="101"/>
      <c r="H591" s="101"/>
      <c r="I591" s="99"/>
    </row>
    <row r="592" spans="7:9" x14ac:dyDescent="0.25">
      <c r="G592" s="101"/>
      <c r="H592" s="101"/>
      <c r="I592" s="99"/>
    </row>
    <row r="593" spans="7:9" x14ac:dyDescent="0.25">
      <c r="G593" s="101"/>
      <c r="H593" s="101"/>
      <c r="I593" s="99"/>
    </row>
    <row r="594" spans="7:9" x14ac:dyDescent="0.25">
      <c r="G594" s="101"/>
      <c r="H594" s="101"/>
      <c r="I594" s="99"/>
    </row>
    <row r="595" spans="7:9" x14ac:dyDescent="0.25">
      <c r="G595" s="101"/>
      <c r="H595" s="101"/>
      <c r="I595" s="99"/>
    </row>
    <row r="596" spans="7:9" x14ac:dyDescent="0.25">
      <c r="G596" s="101"/>
      <c r="H596" s="101"/>
      <c r="I596" s="99"/>
    </row>
    <row r="597" spans="7:9" x14ac:dyDescent="0.25">
      <c r="G597" s="101"/>
      <c r="H597" s="101"/>
      <c r="I597" s="99"/>
    </row>
    <row r="598" spans="7:9" x14ac:dyDescent="0.25">
      <c r="G598" s="101"/>
      <c r="H598" s="101"/>
      <c r="I598" s="99"/>
    </row>
    <row r="599" spans="7:9" x14ac:dyDescent="0.25">
      <c r="G599" s="101"/>
      <c r="H599" s="101"/>
      <c r="I599" s="99"/>
    </row>
    <row r="600" spans="7:9" x14ac:dyDescent="0.25">
      <c r="G600" s="101"/>
      <c r="H600" s="101"/>
      <c r="I600" s="99"/>
    </row>
    <row r="601" spans="7:9" x14ac:dyDescent="0.25">
      <c r="G601" s="101"/>
      <c r="H601" s="101"/>
      <c r="I601" s="99"/>
    </row>
    <row r="602" spans="7:9" x14ac:dyDescent="0.25">
      <c r="G602" s="101"/>
      <c r="H602" s="101"/>
      <c r="I602" s="99"/>
    </row>
    <row r="603" spans="7:9" x14ac:dyDescent="0.25">
      <c r="G603" s="101"/>
      <c r="H603" s="101"/>
      <c r="I603" s="99"/>
    </row>
    <row r="604" spans="7:9" x14ac:dyDescent="0.25">
      <c r="G604" s="101"/>
      <c r="H604" s="101"/>
      <c r="I604" s="99"/>
    </row>
    <row r="605" spans="7:9" x14ac:dyDescent="0.25">
      <c r="G605" s="101"/>
      <c r="H605" s="101"/>
      <c r="I605" s="99"/>
    </row>
    <row r="606" spans="7:9" x14ac:dyDescent="0.25">
      <c r="G606" s="101"/>
      <c r="H606" s="101"/>
      <c r="I606" s="99"/>
    </row>
    <row r="607" spans="7:9" x14ac:dyDescent="0.25">
      <c r="G607" s="101"/>
      <c r="H607" s="101"/>
      <c r="I607" s="99"/>
    </row>
    <row r="608" spans="7:9" x14ac:dyDescent="0.25">
      <c r="G608" s="101"/>
      <c r="H608" s="101"/>
      <c r="I608" s="99"/>
    </row>
    <row r="609" spans="7:9" x14ac:dyDescent="0.25">
      <c r="G609" s="101"/>
      <c r="H609" s="101"/>
      <c r="I609" s="99"/>
    </row>
    <row r="610" spans="7:9" x14ac:dyDescent="0.25">
      <c r="G610" s="101"/>
      <c r="H610" s="101"/>
      <c r="I610" s="99"/>
    </row>
    <row r="611" spans="7:9" x14ac:dyDescent="0.25">
      <c r="G611" s="101"/>
      <c r="H611" s="101"/>
      <c r="I611" s="99"/>
    </row>
    <row r="612" spans="7:9" x14ac:dyDescent="0.25">
      <c r="G612" s="101"/>
      <c r="H612" s="101"/>
      <c r="I612" s="99"/>
    </row>
    <row r="613" spans="7:9" x14ac:dyDescent="0.25">
      <c r="G613" s="101"/>
      <c r="H613" s="101"/>
      <c r="I613" s="99"/>
    </row>
    <row r="614" spans="7:9" x14ac:dyDescent="0.25">
      <c r="G614" s="101"/>
      <c r="H614" s="101"/>
      <c r="I614" s="99"/>
    </row>
    <row r="615" spans="7:9" x14ac:dyDescent="0.25">
      <c r="G615" s="101"/>
      <c r="H615" s="101"/>
      <c r="I615" s="99"/>
    </row>
    <row r="616" spans="7:9" x14ac:dyDescent="0.25">
      <c r="G616" s="101"/>
      <c r="H616" s="101"/>
      <c r="I616" s="99"/>
    </row>
    <row r="617" spans="7:9" x14ac:dyDescent="0.25">
      <c r="G617" s="101"/>
      <c r="H617" s="101"/>
      <c r="I617" s="99"/>
    </row>
    <row r="618" spans="7:9" x14ac:dyDescent="0.25">
      <c r="G618" s="101"/>
      <c r="H618" s="101"/>
      <c r="I618" s="99"/>
    </row>
    <row r="619" spans="7:9" x14ac:dyDescent="0.25">
      <c r="G619" s="101"/>
      <c r="H619" s="101"/>
      <c r="I619" s="99"/>
    </row>
    <row r="620" spans="7:9" x14ac:dyDescent="0.25">
      <c r="G620" s="101"/>
      <c r="H620" s="101"/>
      <c r="I620" s="99"/>
    </row>
    <row r="621" spans="7:9" x14ac:dyDescent="0.25">
      <c r="G621" s="101"/>
      <c r="H621" s="101"/>
      <c r="I621" s="99"/>
    </row>
    <row r="622" spans="7:9" x14ac:dyDescent="0.25">
      <c r="G622" s="101"/>
      <c r="H622" s="101"/>
      <c r="I622" s="99"/>
    </row>
    <row r="623" spans="7:9" x14ac:dyDescent="0.25">
      <c r="G623" s="101"/>
      <c r="H623" s="101"/>
      <c r="I623" s="99"/>
    </row>
    <row r="624" spans="7:9" x14ac:dyDescent="0.25">
      <c r="G624" s="101"/>
      <c r="H624" s="101"/>
      <c r="I624" s="99"/>
    </row>
    <row r="625" spans="7:9" x14ac:dyDescent="0.25">
      <c r="G625" s="101"/>
      <c r="H625" s="101"/>
      <c r="I625" s="99"/>
    </row>
    <row r="626" spans="7:9" x14ac:dyDescent="0.25">
      <c r="G626" s="101"/>
      <c r="H626" s="101"/>
      <c r="I626" s="99"/>
    </row>
    <row r="627" spans="7:9" x14ac:dyDescent="0.25">
      <c r="G627" s="101"/>
      <c r="H627" s="101"/>
      <c r="I627" s="99"/>
    </row>
    <row r="628" spans="7:9" x14ac:dyDescent="0.25">
      <c r="G628" s="101"/>
      <c r="H628" s="101"/>
      <c r="I628" s="99"/>
    </row>
    <row r="629" spans="7:9" x14ac:dyDescent="0.25">
      <c r="G629" s="101"/>
      <c r="H629" s="101"/>
      <c r="I629" s="99"/>
    </row>
    <row r="630" spans="7:9" x14ac:dyDescent="0.25">
      <c r="G630" s="101"/>
      <c r="H630" s="101"/>
      <c r="I630" s="99"/>
    </row>
    <row r="631" spans="7:9" x14ac:dyDescent="0.25">
      <c r="G631" s="101"/>
      <c r="H631" s="101"/>
      <c r="I631" s="99"/>
    </row>
    <row r="632" spans="7:9" x14ac:dyDescent="0.25">
      <c r="G632" s="101"/>
      <c r="H632" s="101"/>
      <c r="I632" s="99"/>
    </row>
    <row r="633" spans="7:9" x14ac:dyDescent="0.25">
      <c r="G633" s="101"/>
      <c r="H633" s="101"/>
      <c r="I633" s="99"/>
    </row>
    <row r="634" spans="7:9" x14ac:dyDescent="0.25">
      <c r="G634" s="101"/>
      <c r="H634" s="101"/>
      <c r="I634" s="99"/>
    </row>
    <row r="635" spans="7:9" x14ac:dyDescent="0.25">
      <c r="G635" s="101"/>
      <c r="H635" s="101"/>
      <c r="I635" s="99"/>
    </row>
    <row r="636" spans="7:9" x14ac:dyDescent="0.25">
      <c r="G636" s="101"/>
      <c r="H636" s="101"/>
      <c r="I636" s="99"/>
    </row>
    <row r="637" spans="7:9" x14ac:dyDescent="0.25">
      <c r="G637" s="101"/>
      <c r="H637" s="101"/>
      <c r="I637" s="99"/>
    </row>
    <row r="638" spans="7:9" x14ac:dyDescent="0.25">
      <c r="G638" s="101"/>
      <c r="H638" s="101"/>
      <c r="I638" s="99"/>
    </row>
    <row r="639" spans="7:9" x14ac:dyDescent="0.25">
      <c r="I639" s="272"/>
    </row>
  </sheetData>
  <autoFilter ref="A12:I209" xr:uid="{00000000-0001-0000-0100-000000000000}"/>
  <mergeCells count="2">
    <mergeCell ref="A11:E11"/>
    <mergeCell ref="G209:H209"/>
  </mergeCell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tint="0.39997558519241921"/>
  </sheetPr>
  <dimension ref="A1:L354"/>
  <sheetViews>
    <sheetView topLeftCell="B11" workbookViewId="0">
      <pane ySplit="1" topLeftCell="A12" activePane="bottomLeft" state="frozen"/>
      <selection activeCell="B11" sqref="B11"/>
      <selection pane="bottomLeft" activeCell="H17" sqref="H17"/>
    </sheetView>
  </sheetViews>
  <sheetFormatPr defaultColWidth="9.140625" defaultRowHeight="15" x14ac:dyDescent="0.25"/>
  <cols>
    <col min="1" max="2" width="9.140625" style="215"/>
    <col min="3" max="3" width="12.42578125" style="215" customWidth="1"/>
    <col min="4" max="4" width="19.140625" style="215" customWidth="1"/>
    <col min="5" max="5" width="63.140625" style="215" customWidth="1"/>
    <col min="6" max="6" width="9.140625" style="215"/>
    <col min="7" max="9" width="11.140625" style="215" customWidth="1"/>
    <col min="10" max="10" width="15.28515625" style="215" customWidth="1"/>
    <col min="11" max="11" width="20.7109375" style="215" customWidth="1"/>
    <col min="12" max="16384" width="9.140625" style="215"/>
  </cols>
  <sheetData>
    <row r="1" spans="1:11" ht="15.75" hidden="1" x14ac:dyDescent="0.25">
      <c r="A1" s="171"/>
      <c r="B1" s="172"/>
      <c r="C1" s="172"/>
      <c r="D1" s="172"/>
      <c r="E1" s="5" t="s">
        <v>652</v>
      </c>
      <c r="F1" s="173"/>
      <c r="G1" s="174"/>
      <c r="H1" s="174"/>
      <c r="I1" s="175"/>
      <c r="J1" s="175"/>
      <c r="K1" s="175"/>
    </row>
    <row r="2" spans="1:11" ht="15.75" hidden="1" x14ac:dyDescent="0.25">
      <c r="A2" s="176"/>
      <c r="B2" s="177"/>
      <c r="C2" s="177"/>
      <c r="D2" s="177"/>
      <c r="E2" s="178" t="s">
        <v>0</v>
      </c>
      <c r="F2" s="179"/>
      <c r="G2" s="180"/>
      <c r="H2" s="180"/>
      <c r="I2" s="181"/>
      <c r="J2" s="181"/>
      <c r="K2" s="181"/>
    </row>
    <row r="3" spans="1:11" ht="31.5" hidden="1" x14ac:dyDescent="0.25">
      <c r="A3" s="176"/>
      <c r="B3" s="177"/>
      <c r="C3" s="177"/>
      <c r="D3" s="177"/>
      <c r="E3" s="178" t="s">
        <v>1</v>
      </c>
      <c r="F3" s="179"/>
      <c r="G3" s="180"/>
      <c r="H3" s="180"/>
      <c r="I3" s="181"/>
      <c r="J3" s="181"/>
      <c r="K3" s="181"/>
    </row>
    <row r="4" spans="1:11" ht="31.5" hidden="1" x14ac:dyDescent="0.25">
      <c r="A4" s="176"/>
      <c r="B4" s="177"/>
      <c r="C4" s="177"/>
      <c r="D4" s="177"/>
      <c r="E4" s="178" t="s">
        <v>2</v>
      </c>
      <c r="F4" s="179"/>
      <c r="G4" s="180"/>
      <c r="H4" s="180"/>
      <c r="I4" s="181"/>
      <c r="J4" s="181"/>
      <c r="K4" s="181"/>
    </row>
    <row r="5" spans="1:11" ht="15.75" hidden="1" x14ac:dyDescent="0.25">
      <c r="A5" s="176"/>
      <c r="B5" s="177"/>
      <c r="C5" s="177"/>
      <c r="D5" s="177"/>
      <c r="E5" s="178" t="s">
        <v>3</v>
      </c>
      <c r="F5" s="179"/>
      <c r="G5" s="180"/>
      <c r="H5" s="180"/>
      <c r="I5" s="181"/>
      <c r="J5" s="181"/>
      <c r="K5" s="181"/>
    </row>
    <row r="6" spans="1:11" ht="31.5" hidden="1" x14ac:dyDescent="0.25">
      <c r="A6" s="176"/>
      <c r="B6" s="177"/>
      <c r="C6" s="177"/>
      <c r="D6" s="177"/>
      <c r="E6" s="178" t="s">
        <v>4</v>
      </c>
      <c r="F6" s="179"/>
      <c r="G6" s="180"/>
      <c r="H6" s="180"/>
      <c r="I6" s="181"/>
      <c r="J6" s="181"/>
      <c r="K6" s="181"/>
    </row>
    <row r="7" spans="1:11" ht="15.75" hidden="1" x14ac:dyDescent="0.25">
      <c r="A7" s="176"/>
      <c r="B7" s="177"/>
      <c r="C7" s="177"/>
      <c r="D7" s="177"/>
      <c r="E7" s="178" t="s">
        <v>5</v>
      </c>
      <c r="F7" s="179"/>
      <c r="G7" s="180"/>
      <c r="H7" s="180"/>
      <c r="I7" s="181"/>
      <c r="J7" s="181"/>
      <c r="K7" s="181"/>
    </row>
    <row r="8" spans="1:11" ht="31.5" hidden="1" x14ac:dyDescent="0.25">
      <c r="A8" s="176"/>
      <c r="B8" s="177"/>
      <c r="C8" s="177"/>
      <c r="D8" s="177"/>
      <c r="E8" s="178" t="s">
        <v>653</v>
      </c>
      <c r="F8" s="179"/>
      <c r="G8" s="180"/>
      <c r="H8" s="180"/>
      <c r="I8" s="181"/>
      <c r="J8" s="181"/>
      <c r="K8" s="181"/>
    </row>
    <row r="9" spans="1:11" ht="16.5" hidden="1" thickBot="1" x14ac:dyDescent="0.3">
      <c r="A9" s="182"/>
      <c r="B9" s="183"/>
      <c r="C9" s="183"/>
      <c r="D9" s="183"/>
      <c r="E9" s="184" t="s">
        <v>6</v>
      </c>
      <c r="F9" s="185"/>
      <c r="G9" s="186"/>
      <c r="H9" s="186"/>
      <c r="I9" s="187"/>
      <c r="J9" s="187"/>
      <c r="K9" s="187"/>
    </row>
    <row r="10" spans="1:11" ht="16.5" hidden="1" thickBot="1" x14ac:dyDescent="0.3">
      <c r="A10" s="394" t="s">
        <v>807</v>
      </c>
      <c r="B10" s="395"/>
      <c r="C10" s="395"/>
      <c r="D10" s="395"/>
      <c r="E10" s="395"/>
      <c r="F10" s="168" t="s">
        <v>790</v>
      </c>
      <c r="G10" s="188">
        <v>631</v>
      </c>
      <c r="H10" s="188"/>
      <c r="I10" s="238"/>
      <c r="J10" s="167"/>
      <c r="K10" s="243"/>
    </row>
    <row r="11" spans="1:11" ht="47.25" x14ac:dyDescent="0.25">
      <c r="A11" s="189" t="s">
        <v>433</v>
      </c>
      <c r="B11" s="383"/>
      <c r="C11" s="383" t="s">
        <v>434</v>
      </c>
      <c r="D11" s="383" t="s">
        <v>7</v>
      </c>
      <c r="E11" s="384" t="s">
        <v>8</v>
      </c>
      <c r="F11" s="383" t="s">
        <v>9</v>
      </c>
      <c r="G11" s="383" t="s">
        <v>821</v>
      </c>
      <c r="H11" s="383" t="s">
        <v>822</v>
      </c>
      <c r="I11" s="385" t="s">
        <v>823</v>
      </c>
      <c r="J11" s="386" t="s">
        <v>824</v>
      </c>
      <c r="K11" s="386" t="s">
        <v>825</v>
      </c>
    </row>
    <row r="12" spans="1:11" ht="15.75" x14ac:dyDescent="0.25">
      <c r="A12" s="158" t="s">
        <v>10</v>
      </c>
      <c r="B12" s="158"/>
      <c r="C12" s="158"/>
      <c r="D12" s="158"/>
      <c r="E12" s="156" t="s">
        <v>11</v>
      </c>
      <c r="F12" s="191"/>
      <c r="G12" s="157"/>
      <c r="H12" s="157"/>
      <c r="I12" s="192"/>
      <c r="J12" s="190"/>
      <c r="K12" s="190"/>
    </row>
    <row r="13" spans="1:11" ht="15.75" x14ac:dyDescent="0.25">
      <c r="A13" s="191"/>
      <c r="B13" s="158" t="s">
        <v>12</v>
      </c>
      <c r="C13" s="158"/>
      <c r="D13" s="158"/>
      <c r="E13" s="156" t="s">
        <v>13</v>
      </c>
      <c r="F13" s="191"/>
      <c r="G13" s="193"/>
      <c r="H13" s="193"/>
      <c r="I13" s="194"/>
      <c r="J13" s="194"/>
      <c r="K13" s="194"/>
    </row>
    <row r="14" spans="1:11" ht="51" x14ac:dyDescent="0.25">
      <c r="A14" s="160"/>
      <c r="B14" s="160"/>
      <c r="C14" s="195" t="s">
        <v>14</v>
      </c>
      <c r="D14" s="160" t="s">
        <v>15</v>
      </c>
      <c r="E14" s="15" t="s">
        <v>16</v>
      </c>
      <c r="F14" s="160"/>
      <c r="G14" s="196"/>
      <c r="H14" s="196"/>
      <c r="I14" s="197"/>
      <c r="J14" s="197"/>
      <c r="K14" s="197"/>
    </row>
    <row r="15" spans="1:11" ht="38.25" x14ac:dyDescent="0.25">
      <c r="A15" s="160"/>
      <c r="B15" s="160"/>
      <c r="C15" s="160" t="s">
        <v>17</v>
      </c>
      <c r="D15" s="160"/>
      <c r="E15" s="15" t="s">
        <v>18</v>
      </c>
      <c r="F15" s="160" t="s">
        <v>19</v>
      </c>
      <c r="G15" s="198">
        <v>356.70429999999999</v>
      </c>
      <c r="H15" s="198"/>
      <c r="I15" s="199"/>
      <c r="J15" s="199"/>
      <c r="K15" s="199"/>
    </row>
    <row r="16" spans="1:11" x14ac:dyDescent="0.25">
      <c r="A16" s="160"/>
      <c r="B16" s="160"/>
      <c r="C16" s="160" t="s">
        <v>20</v>
      </c>
      <c r="D16" s="160"/>
      <c r="E16" s="15" t="s">
        <v>21</v>
      </c>
      <c r="F16" s="160" t="s">
        <v>19</v>
      </c>
      <c r="G16" s="198">
        <v>15.6488</v>
      </c>
      <c r="H16" s="198"/>
      <c r="I16" s="199"/>
      <c r="J16" s="199"/>
      <c r="K16" s="199"/>
    </row>
    <row r="17" spans="1:12" x14ac:dyDescent="0.25">
      <c r="A17" s="160"/>
      <c r="B17" s="160"/>
      <c r="C17" s="160" t="s">
        <v>22</v>
      </c>
      <c r="D17" s="160"/>
      <c r="E17" s="15" t="s">
        <v>23</v>
      </c>
      <c r="F17" s="160" t="s">
        <v>19</v>
      </c>
      <c r="G17" s="198">
        <v>0</v>
      </c>
      <c r="H17" s="198"/>
      <c r="I17" s="199"/>
      <c r="J17" s="199"/>
      <c r="K17" s="199"/>
    </row>
    <row r="18" spans="1:12" x14ac:dyDescent="0.25">
      <c r="A18" s="160"/>
      <c r="B18" s="160"/>
      <c r="C18" s="160" t="s">
        <v>24</v>
      </c>
      <c r="D18" s="160"/>
      <c r="E18" s="15" t="s">
        <v>25</v>
      </c>
      <c r="F18" s="160" t="s">
        <v>19</v>
      </c>
      <c r="G18" s="198">
        <v>0</v>
      </c>
      <c r="H18" s="198"/>
      <c r="I18" s="199"/>
      <c r="J18" s="199"/>
      <c r="K18" s="199"/>
    </row>
    <row r="19" spans="1:12" x14ac:dyDescent="0.25">
      <c r="A19" s="160"/>
      <c r="B19" s="160"/>
      <c r="C19" s="160" t="s">
        <v>26</v>
      </c>
      <c r="D19" s="160"/>
      <c r="E19" s="15" t="s">
        <v>27</v>
      </c>
      <c r="F19" s="160" t="s">
        <v>19</v>
      </c>
      <c r="G19" s="198">
        <v>0</v>
      </c>
      <c r="H19" s="198"/>
      <c r="I19" s="199"/>
      <c r="J19" s="199"/>
      <c r="K19" s="199"/>
    </row>
    <row r="20" spans="1:12" x14ac:dyDescent="0.25">
      <c r="A20" s="160"/>
      <c r="B20" s="160"/>
      <c r="C20" s="160" t="s">
        <v>28</v>
      </c>
      <c r="D20" s="160"/>
      <c r="E20" s="15" t="s">
        <v>29</v>
      </c>
      <c r="F20" s="160" t="s">
        <v>19</v>
      </c>
      <c r="G20" s="198">
        <v>0</v>
      </c>
      <c r="H20" s="198"/>
      <c r="I20" s="199"/>
      <c r="J20" s="199"/>
      <c r="K20" s="199"/>
    </row>
    <row r="21" spans="1:12" ht="25.5" x14ac:dyDescent="0.25">
      <c r="A21" s="160"/>
      <c r="B21" s="160"/>
      <c r="C21" s="160" t="s">
        <v>30</v>
      </c>
      <c r="D21" s="160"/>
      <c r="E21" s="15" t="s">
        <v>31</v>
      </c>
      <c r="F21" s="160" t="s">
        <v>19</v>
      </c>
      <c r="G21" s="198">
        <v>0</v>
      </c>
      <c r="H21" s="198"/>
      <c r="I21" s="199"/>
      <c r="J21" s="199"/>
      <c r="K21" s="199"/>
    </row>
    <row r="22" spans="1:12" ht="25.5" x14ac:dyDescent="0.25">
      <c r="A22" s="160"/>
      <c r="B22" s="160"/>
      <c r="C22" s="195" t="s">
        <v>32</v>
      </c>
      <c r="D22" s="160" t="s">
        <v>33</v>
      </c>
      <c r="E22" s="15" t="s">
        <v>34</v>
      </c>
      <c r="F22" s="160"/>
      <c r="G22" s="198"/>
      <c r="H22" s="198"/>
      <c r="I22" s="199"/>
      <c r="J22" s="199"/>
      <c r="K22" s="199"/>
    </row>
    <row r="23" spans="1:12" x14ac:dyDescent="0.25">
      <c r="A23" s="160"/>
      <c r="B23" s="160"/>
      <c r="C23" s="160" t="s">
        <v>35</v>
      </c>
      <c r="D23" s="160"/>
      <c r="E23" s="15" t="s">
        <v>36</v>
      </c>
      <c r="F23" s="160" t="s">
        <v>38</v>
      </c>
      <c r="G23" s="198">
        <v>0.25240000000000001</v>
      </c>
      <c r="H23" s="198"/>
      <c r="I23" s="199"/>
      <c r="J23" s="199"/>
      <c r="K23" s="199"/>
    </row>
    <row r="24" spans="1:12" x14ac:dyDescent="0.25">
      <c r="A24" s="160"/>
      <c r="B24" s="160"/>
      <c r="C24" s="160" t="s">
        <v>39</v>
      </c>
      <c r="D24" s="160"/>
      <c r="E24" s="15" t="s">
        <v>40</v>
      </c>
      <c r="F24" s="160" t="s">
        <v>38</v>
      </c>
      <c r="G24" s="198">
        <v>0</v>
      </c>
      <c r="H24" s="198"/>
      <c r="I24" s="199"/>
      <c r="J24" s="199"/>
      <c r="K24" s="199"/>
    </row>
    <row r="25" spans="1:12" x14ac:dyDescent="0.25">
      <c r="A25" s="160"/>
      <c r="B25" s="160"/>
      <c r="C25" s="160" t="s">
        <v>42</v>
      </c>
      <c r="D25" s="160"/>
      <c r="E25" s="15" t="s">
        <v>37</v>
      </c>
      <c r="F25" s="160" t="s">
        <v>38</v>
      </c>
      <c r="G25" s="198">
        <v>0.50480000000000003</v>
      </c>
      <c r="H25" s="198"/>
      <c r="I25" s="199"/>
      <c r="J25" s="199"/>
      <c r="K25" s="199">
        <v>1</v>
      </c>
      <c r="L25" s="215" t="s">
        <v>934</v>
      </c>
    </row>
    <row r="26" spans="1:12" x14ac:dyDescent="0.25">
      <c r="A26" s="160"/>
      <c r="B26" s="160"/>
      <c r="C26" s="160" t="s">
        <v>43</v>
      </c>
      <c r="D26" s="160"/>
      <c r="E26" s="15" t="s">
        <v>41</v>
      </c>
      <c r="F26" s="160" t="s">
        <v>38</v>
      </c>
      <c r="G26" s="198">
        <v>0</v>
      </c>
      <c r="H26" s="198"/>
      <c r="I26" s="199"/>
      <c r="J26" s="199"/>
      <c r="K26" s="199"/>
    </row>
    <row r="27" spans="1:12" ht="38.25" x14ac:dyDescent="0.25">
      <c r="A27" s="160"/>
      <c r="B27" s="160"/>
      <c r="C27" s="195" t="s">
        <v>44</v>
      </c>
      <c r="D27" s="160" t="s">
        <v>45</v>
      </c>
      <c r="E27" s="15" t="s">
        <v>46</v>
      </c>
      <c r="F27" s="160" t="s">
        <v>38</v>
      </c>
      <c r="G27" s="198">
        <v>0.25240000000000001</v>
      </c>
      <c r="H27" s="198"/>
      <c r="I27" s="199"/>
      <c r="J27" s="199"/>
      <c r="K27" s="199">
        <f>SUM(K28)</f>
        <v>4</v>
      </c>
    </row>
    <row r="28" spans="1:12" x14ac:dyDescent="0.25">
      <c r="A28" s="160"/>
      <c r="B28" s="160"/>
      <c r="C28" s="195"/>
      <c r="D28" s="160"/>
      <c r="E28" s="15" t="s">
        <v>903</v>
      </c>
      <c r="F28" s="160"/>
      <c r="G28" s="198"/>
      <c r="H28" s="198"/>
      <c r="I28" s="199"/>
      <c r="J28" s="199"/>
      <c r="K28" s="199">
        <v>4</v>
      </c>
      <c r="L28" s="215" t="s">
        <v>934</v>
      </c>
    </row>
    <row r="29" spans="1:12" ht="47.25" x14ac:dyDescent="0.25">
      <c r="A29" s="158" t="s">
        <v>47</v>
      </c>
      <c r="B29" s="191"/>
      <c r="C29" s="158"/>
      <c r="D29" s="158"/>
      <c r="E29" s="156"/>
      <c r="F29" s="160"/>
      <c r="G29" s="198"/>
      <c r="H29" s="198"/>
      <c r="I29" s="199"/>
      <c r="J29" s="199"/>
      <c r="K29" s="199"/>
    </row>
    <row r="30" spans="1:12" ht="15.75" x14ac:dyDescent="0.25">
      <c r="A30" s="191"/>
      <c r="B30" s="158" t="s">
        <v>48</v>
      </c>
      <c r="C30" s="158"/>
      <c r="D30" s="158"/>
      <c r="E30" s="156" t="s">
        <v>49</v>
      </c>
      <c r="F30" s="191"/>
      <c r="G30" s="193"/>
      <c r="H30" s="193"/>
      <c r="I30" s="200"/>
      <c r="J30" s="200"/>
      <c r="K30" s="200"/>
    </row>
    <row r="31" spans="1:12" ht="38.25" x14ac:dyDescent="0.25">
      <c r="A31" s="160"/>
      <c r="B31" s="160"/>
      <c r="C31" s="195" t="s">
        <v>14</v>
      </c>
      <c r="D31" s="160" t="s">
        <v>50</v>
      </c>
      <c r="E31" s="160" t="s">
        <v>51</v>
      </c>
      <c r="F31" s="160" t="s">
        <v>52</v>
      </c>
      <c r="G31" s="198">
        <v>243.566</v>
      </c>
      <c r="H31" s="198"/>
      <c r="I31" s="201"/>
      <c r="J31" s="201"/>
      <c r="K31" s="202">
        <f>SUM(K32:K39)</f>
        <v>201.73434600000002</v>
      </c>
    </row>
    <row r="32" spans="1:12" x14ac:dyDescent="0.25">
      <c r="A32" s="160"/>
      <c r="B32" s="160"/>
      <c r="C32" s="195"/>
      <c r="D32" s="160"/>
      <c r="E32" s="52" t="s">
        <v>826</v>
      </c>
      <c r="F32" s="160"/>
      <c r="G32" s="203">
        <v>1</v>
      </c>
      <c r="H32" s="203">
        <v>16.77</v>
      </c>
      <c r="I32" s="203">
        <v>32.75</v>
      </c>
      <c r="J32" s="203">
        <v>0.33</v>
      </c>
      <c r="K32" s="203">
        <f>J32*I32*H32*G32</f>
        <v>181.24177500000002</v>
      </c>
      <c r="L32" s="215" t="s">
        <v>934</v>
      </c>
    </row>
    <row r="33" spans="1:12" x14ac:dyDescent="0.25">
      <c r="A33" s="160"/>
      <c r="B33" s="160"/>
      <c r="C33" s="195"/>
      <c r="D33" s="160"/>
      <c r="E33" s="52" t="s">
        <v>827</v>
      </c>
      <c r="F33" s="160"/>
      <c r="G33" s="203">
        <v>1</v>
      </c>
      <c r="H33" s="203">
        <v>16</v>
      </c>
      <c r="I33" s="203">
        <v>2.66</v>
      </c>
      <c r="J33" s="203">
        <v>0.33</v>
      </c>
      <c r="K33" s="203">
        <f>J33*I33*H33*G33</f>
        <v>14.044800000000002</v>
      </c>
      <c r="L33" s="215" t="s">
        <v>934</v>
      </c>
    </row>
    <row r="34" spans="1:12" x14ac:dyDescent="0.25">
      <c r="A34" s="160"/>
      <c r="B34" s="160"/>
      <c r="C34" s="195"/>
      <c r="D34" s="160"/>
      <c r="E34" s="52" t="s">
        <v>828</v>
      </c>
      <c r="F34" s="160"/>
      <c r="G34" s="203">
        <v>1</v>
      </c>
      <c r="H34" s="203">
        <v>11.81</v>
      </c>
      <c r="I34" s="203">
        <v>2</v>
      </c>
      <c r="J34" s="203">
        <v>0.33</v>
      </c>
      <c r="K34" s="203">
        <f t="shared" ref="K34:K39" si="0">J34*I34*H34*G34</f>
        <v>7.7946000000000009</v>
      </c>
      <c r="L34" s="215" t="s">
        <v>934</v>
      </c>
    </row>
    <row r="35" spans="1:12" x14ac:dyDescent="0.25">
      <c r="A35" s="160"/>
      <c r="B35" s="160"/>
      <c r="C35" s="195"/>
      <c r="D35" s="160"/>
      <c r="E35" s="52" t="s">
        <v>829</v>
      </c>
      <c r="F35" s="160"/>
      <c r="G35" s="203">
        <v>1</v>
      </c>
      <c r="H35" s="203">
        <v>4</v>
      </c>
      <c r="I35" s="203">
        <v>2</v>
      </c>
      <c r="J35" s="203">
        <v>0.33</v>
      </c>
      <c r="K35" s="203">
        <f t="shared" si="0"/>
        <v>2.64</v>
      </c>
      <c r="L35" s="215" t="s">
        <v>934</v>
      </c>
    </row>
    <row r="36" spans="1:12" x14ac:dyDescent="0.25">
      <c r="A36" s="160"/>
      <c r="B36" s="160"/>
      <c r="C36" s="195"/>
      <c r="D36" s="160"/>
      <c r="E36" s="53" t="s">
        <v>830</v>
      </c>
      <c r="F36" s="160"/>
      <c r="G36" s="203">
        <v>-1</v>
      </c>
      <c r="H36" s="203">
        <v>19.66</v>
      </c>
      <c r="I36" s="203">
        <v>0.33</v>
      </c>
      <c r="J36" s="203">
        <v>0.33</v>
      </c>
      <c r="K36" s="203">
        <f t="shared" si="0"/>
        <v>-2.1409740000000004</v>
      </c>
      <c r="L36" s="215" t="s">
        <v>934</v>
      </c>
    </row>
    <row r="37" spans="1:12" x14ac:dyDescent="0.25">
      <c r="A37" s="160"/>
      <c r="B37" s="160"/>
      <c r="C37" s="195"/>
      <c r="D37" s="160"/>
      <c r="E37" s="53" t="s">
        <v>831</v>
      </c>
      <c r="F37" s="160"/>
      <c r="G37" s="203">
        <v>-1</v>
      </c>
      <c r="H37" s="203">
        <v>4.66</v>
      </c>
      <c r="I37" s="203">
        <v>0.33</v>
      </c>
      <c r="J37" s="203">
        <v>0.33</v>
      </c>
      <c r="K37" s="203">
        <f t="shared" si="0"/>
        <v>-0.50747400000000009</v>
      </c>
      <c r="L37" s="215" t="s">
        <v>934</v>
      </c>
    </row>
    <row r="38" spans="1:12" x14ac:dyDescent="0.25">
      <c r="A38" s="160"/>
      <c r="B38" s="160"/>
      <c r="C38" s="195"/>
      <c r="D38" s="160"/>
      <c r="E38" s="53" t="s">
        <v>832</v>
      </c>
      <c r="F38" s="160"/>
      <c r="G38" s="203">
        <v>-1</v>
      </c>
      <c r="H38" s="203">
        <v>9.85</v>
      </c>
      <c r="I38" s="203">
        <v>0.33</v>
      </c>
      <c r="J38" s="203">
        <v>0.33</v>
      </c>
      <c r="K38" s="203">
        <f t="shared" si="0"/>
        <v>-1.072665</v>
      </c>
      <c r="L38" s="215" t="s">
        <v>934</v>
      </c>
    </row>
    <row r="39" spans="1:12" x14ac:dyDescent="0.25">
      <c r="A39" s="160"/>
      <c r="B39" s="160"/>
      <c r="C39" s="195"/>
      <c r="D39" s="160"/>
      <c r="E39" s="53" t="s">
        <v>834</v>
      </c>
      <c r="F39" s="160"/>
      <c r="G39" s="203">
        <v>-1</v>
      </c>
      <c r="H39" s="203">
        <v>2.44</v>
      </c>
      <c r="I39" s="203">
        <v>0.33</v>
      </c>
      <c r="J39" s="203">
        <v>0.33</v>
      </c>
      <c r="K39" s="203">
        <f t="shared" si="0"/>
        <v>-0.26571600000000001</v>
      </c>
      <c r="L39" s="215" t="s">
        <v>934</v>
      </c>
    </row>
    <row r="40" spans="1:12" x14ac:dyDescent="0.25">
      <c r="A40" s="160"/>
      <c r="B40" s="160"/>
      <c r="C40" s="195"/>
      <c r="D40" s="160"/>
      <c r="E40" s="53"/>
      <c r="F40" s="160"/>
      <c r="G40" s="198"/>
      <c r="H40" s="203"/>
      <c r="I40" s="203"/>
      <c r="J40" s="201"/>
      <c r="K40" s="201"/>
    </row>
    <row r="41" spans="1:12" ht="51" x14ac:dyDescent="0.25">
      <c r="A41" s="160"/>
      <c r="B41" s="160"/>
      <c r="C41" s="195" t="s">
        <v>32</v>
      </c>
      <c r="D41" s="160" t="s">
        <v>53</v>
      </c>
      <c r="E41" s="160" t="s">
        <v>54</v>
      </c>
      <c r="F41" s="160"/>
      <c r="G41" s="198"/>
      <c r="H41" s="198"/>
      <c r="I41" s="199"/>
      <c r="J41" s="199"/>
      <c r="K41" s="199"/>
    </row>
    <row r="42" spans="1:12" ht="25.5" x14ac:dyDescent="0.25">
      <c r="A42" s="160"/>
      <c r="B42" s="160"/>
      <c r="C42" s="204" t="s">
        <v>35</v>
      </c>
      <c r="D42" s="160"/>
      <c r="E42" s="160" t="s">
        <v>55</v>
      </c>
      <c r="F42" s="160" t="s">
        <v>52</v>
      </c>
      <c r="G42" s="198">
        <v>6.3100000000000005</v>
      </c>
      <c r="H42" s="198"/>
      <c r="I42" s="199"/>
      <c r="J42" s="199"/>
      <c r="K42" s="199"/>
    </row>
    <row r="43" spans="1:12" ht="47.25" x14ac:dyDescent="0.25">
      <c r="A43" s="158" t="s">
        <v>435</v>
      </c>
      <c r="B43" s="191"/>
      <c r="C43" s="158"/>
      <c r="D43" s="158"/>
      <c r="E43" s="156"/>
      <c r="F43" s="160"/>
      <c r="G43" s="198"/>
      <c r="H43" s="198"/>
      <c r="I43" s="199"/>
      <c r="J43" s="199"/>
      <c r="K43" s="199"/>
    </row>
    <row r="44" spans="1:12" ht="15.75" x14ac:dyDescent="0.25">
      <c r="A44" s="158"/>
      <c r="B44" s="158" t="s">
        <v>56</v>
      </c>
      <c r="C44" s="191"/>
      <c r="D44" s="158"/>
      <c r="E44" s="156" t="s">
        <v>57</v>
      </c>
      <c r="F44" s="160"/>
      <c r="G44" s="198"/>
      <c r="H44" s="198"/>
      <c r="I44" s="199"/>
      <c r="J44" s="199"/>
      <c r="K44" s="199"/>
    </row>
    <row r="45" spans="1:12" x14ac:dyDescent="0.25">
      <c r="A45" s="195"/>
      <c r="B45" s="195"/>
      <c r="C45" s="160" t="s">
        <v>14</v>
      </c>
      <c r="D45" s="195"/>
      <c r="E45" s="15" t="s">
        <v>436</v>
      </c>
      <c r="F45" s="160"/>
      <c r="G45" s="198"/>
      <c r="H45" s="198"/>
      <c r="I45" s="199"/>
      <c r="J45" s="199"/>
      <c r="K45" s="199"/>
    </row>
    <row r="46" spans="1:12" ht="51" x14ac:dyDescent="0.25">
      <c r="A46" s="160"/>
      <c r="B46" s="160"/>
      <c r="C46" s="160" t="s">
        <v>17</v>
      </c>
      <c r="D46" s="160" t="s">
        <v>58</v>
      </c>
      <c r="E46" s="160" t="s">
        <v>59</v>
      </c>
      <c r="F46" s="160" t="s">
        <v>60</v>
      </c>
      <c r="G46" s="198">
        <v>0</v>
      </c>
      <c r="H46" s="198"/>
      <c r="I46" s="199"/>
      <c r="J46" s="199"/>
      <c r="K46" s="199"/>
    </row>
    <row r="47" spans="1:12" ht="51" x14ac:dyDescent="0.25">
      <c r="A47" s="160"/>
      <c r="B47" s="160"/>
      <c r="C47" s="160" t="s">
        <v>20</v>
      </c>
      <c r="D47" s="160" t="s">
        <v>61</v>
      </c>
      <c r="E47" s="160" t="s">
        <v>62</v>
      </c>
      <c r="F47" s="160" t="s">
        <v>60</v>
      </c>
      <c r="G47" s="198">
        <v>0</v>
      </c>
      <c r="H47" s="198"/>
      <c r="I47" s="199"/>
      <c r="J47" s="199"/>
      <c r="K47" s="199"/>
    </row>
    <row r="48" spans="1:12" x14ac:dyDescent="0.25">
      <c r="A48" s="160"/>
      <c r="B48" s="160"/>
      <c r="C48" s="160" t="s">
        <v>32</v>
      </c>
      <c r="D48" s="160"/>
      <c r="E48" s="196" t="s">
        <v>437</v>
      </c>
      <c r="F48" s="160"/>
      <c r="G48" s="198"/>
      <c r="H48" s="198"/>
      <c r="I48" s="199"/>
      <c r="J48" s="199"/>
      <c r="K48" s="199"/>
    </row>
    <row r="49" spans="1:12" ht="76.5" x14ac:dyDescent="0.25">
      <c r="A49" s="160"/>
      <c r="B49" s="160"/>
      <c r="C49" s="160" t="s">
        <v>35</v>
      </c>
      <c r="D49" s="160" t="s">
        <v>64</v>
      </c>
      <c r="E49" s="160" t="s">
        <v>646</v>
      </c>
      <c r="F49" s="160" t="s">
        <v>60</v>
      </c>
      <c r="G49" s="198">
        <v>313.67009999999999</v>
      </c>
      <c r="H49" s="198"/>
      <c r="I49" s="199"/>
      <c r="J49" s="199"/>
      <c r="K49" s="199">
        <f>SUM(K50:K55)</f>
        <v>404.22</v>
      </c>
    </row>
    <row r="50" spans="1:12" x14ac:dyDescent="0.25">
      <c r="A50" s="160"/>
      <c r="B50" s="160"/>
      <c r="C50" s="160"/>
      <c r="D50" s="160"/>
      <c r="E50" s="53" t="s">
        <v>830</v>
      </c>
      <c r="F50" s="160"/>
      <c r="G50" s="198"/>
      <c r="H50" s="203">
        <v>1</v>
      </c>
      <c r="I50" s="203">
        <v>19.66</v>
      </c>
      <c r="J50" s="203">
        <v>12</v>
      </c>
      <c r="K50" s="199">
        <f>J50*I50*H50</f>
        <v>235.92000000000002</v>
      </c>
      <c r="L50" s="215" t="s">
        <v>934</v>
      </c>
    </row>
    <row r="51" spans="1:12" x14ac:dyDescent="0.25">
      <c r="A51" s="160"/>
      <c r="B51" s="160"/>
      <c r="C51" s="160"/>
      <c r="D51" s="160"/>
      <c r="E51" s="53" t="s">
        <v>831</v>
      </c>
      <c r="F51" s="160"/>
      <c r="G51" s="198"/>
      <c r="H51" s="203">
        <v>1</v>
      </c>
      <c r="I51" s="203">
        <v>4.66</v>
      </c>
      <c r="J51" s="203">
        <v>12</v>
      </c>
      <c r="K51" s="199">
        <f t="shared" ref="K51:K55" si="1">J51*I51*H51</f>
        <v>55.92</v>
      </c>
      <c r="L51" s="215" t="s">
        <v>934</v>
      </c>
    </row>
    <row r="52" spans="1:12" x14ac:dyDescent="0.25">
      <c r="A52" s="160"/>
      <c r="B52" s="160"/>
      <c r="C52" s="160"/>
      <c r="D52" s="160"/>
      <c r="E52" s="53" t="s">
        <v>832</v>
      </c>
      <c r="F52" s="160"/>
      <c r="G52" s="198"/>
      <c r="H52" s="203">
        <v>1</v>
      </c>
      <c r="I52" s="203">
        <v>9.85</v>
      </c>
      <c r="J52" s="203">
        <v>12</v>
      </c>
      <c r="K52" s="199">
        <f t="shared" si="1"/>
        <v>118.19999999999999</v>
      </c>
      <c r="L52" s="215" t="s">
        <v>934</v>
      </c>
    </row>
    <row r="53" spans="1:12" x14ac:dyDescent="0.25">
      <c r="A53" s="160"/>
      <c r="B53" s="160"/>
      <c r="C53" s="160"/>
      <c r="D53" s="160"/>
      <c r="E53" s="53" t="s">
        <v>833</v>
      </c>
      <c r="F53" s="160"/>
      <c r="G53" s="198"/>
      <c r="H53" s="203">
        <v>-1</v>
      </c>
      <c r="I53" s="203">
        <v>3.5</v>
      </c>
      <c r="J53" s="203">
        <v>7</v>
      </c>
      <c r="K53" s="199">
        <f t="shared" si="1"/>
        <v>-24.5</v>
      </c>
      <c r="L53" s="215" t="s">
        <v>934</v>
      </c>
    </row>
    <row r="54" spans="1:12" x14ac:dyDescent="0.25">
      <c r="A54" s="160"/>
      <c r="B54" s="160"/>
      <c r="C54" s="160"/>
      <c r="D54" s="160"/>
      <c r="E54" s="53" t="s">
        <v>834</v>
      </c>
      <c r="F54" s="160"/>
      <c r="G54" s="198"/>
      <c r="H54" s="203">
        <v>1</v>
      </c>
      <c r="I54" s="203">
        <v>2.44</v>
      </c>
      <c r="J54" s="203">
        <v>9.5</v>
      </c>
      <c r="K54" s="199">
        <f t="shared" si="1"/>
        <v>23.18</v>
      </c>
      <c r="L54" s="215" t="s">
        <v>934</v>
      </c>
    </row>
    <row r="55" spans="1:12" x14ac:dyDescent="0.25">
      <c r="A55" s="160"/>
      <c r="B55" s="160"/>
      <c r="C55" s="160"/>
      <c r="D55" s="160"/>
      <c r="E55" s="53" t="s">
        <v>835</v>
      </c>
      <c r="F55" s="160"/>
      <c r="G55" s="198"/>
      <c r="H55" s="203">
        <v>-2</v>
      </c>
      <c r="I55" s="203">
        <v>1</v>
      </c>
      <c r="J55" s="203">
        <v>2.25</v>
      </c>
      <c r="K55" s="199">
        <f t="shared" si="1"/>
        <v>-4.5</v>
      </c>
      <c r="L55" s="215" t="s">
        <v>934</v>
      </c>
    </row>
    <row r="56" spans="1:12" x14ac:dyDescent="0.25">
      <c r="A56" s="160"/>
      <c r="B56" s="160"/>
      <c r="C56" s="160"/>
      <c r="D56" s="160"/>
      <c r="E56" s="53"/>
      <c r="F56" s="160"/>
      <c r="G56" s="198"/>
      <c r="H56" s="198"/>
      <c r="I56" s="199"/>
      <c r="J56" s="199"/>
      <c r="K56" s="199"/>
    </row>
    <row r="57" spans="1:12" ht="89.25" x14ac:dyDescent="0.25">
      <c r="A57" s="160"/>
      <c r="B57" s="160"/>
      <c r="C57" s="160" t="s">
        <v>39</v>
      </c>
      <c r="D57" s="160" t="s">
        <v>66</v>
      </c>
      <c r="E57" s="160" t="s">
        <v>67</v>
      </c>
      <c r="F57" s="160" t="s">
        <v>52</v>
      </c>
      <c r="G57" s="198">
        <v>12.7462</v>
      </c>
      <c r="H57" s="198"/>
      <c r="I57" s="199"/>
      <c r="J57" s="199"/>
      <c r="K57" s="199"/>
    </row>
    <row r="58" spans="1:12" x14ac:dyDescent="0.25">
      <c r="A58" s="160"/>
      <c r="B58" s="160"/>
      <c r="C58" s="195" t="s">
        <v>44</v>
      </c>
      <c r="D58" s="195"/>
      <c r="E58" s="160" t="s">
        <v>438</v>
      </c>
      <c r="F58" s="160"/>
      <c r="G58" s="198"/>
      <c r="H58" s="198"/>
      <c r="I58" s="199"/>
      <c r="J58" s="199"/>
      <c r="K58" s="199"/>
    </row>
    <row r="59" spans="1:12" ht="51" x14ac:dyDescent="0.25">
      <c r="A59" s="160"/>
      <c r="B59" s="160"/>
      <c r="C59" s="160" t="s">
        <v>73</v>
      </c>
      <c r="D59" s="160" t="s">
        <v>439</v>
      </c>
      <c r="E59" s="160" t="s">
        <v>647</v>
      </c>
      <c r="F59" s="160" t="s">
        <v>60</v>
      </c>
      <c r="G59" s="198">
        <v>652.83259999999996</v>
      </c>
      <c r="H59" s="198"/>
      <c r="I59" s="205"/>
      <c r="J59" s="205"/>
      <c r="K59" s="205">
        <f>SUM(K60:K67)</f>
        <v>820.22</v>
      </c>
    </row>
    <row r="60" spans="1:12" x14ac:dyDescent="0.25">
      <c r="A60" s="160"/>
      <c r="B60" s="160"/>
      <c r="C60" s="160"/>
      <c r="D60" s="160"/>
      <c r="E60" s="53" t="s">
        <v>836</v>
      </c>
      <c r="F60" s="53"/>
      <c r="G60" s="170"/>
      <c r="H60" s="203">
        <v>2</v>
      </c>
      <c r="I60" s="203">
        <v>19.66</v>
      </c>
      <c r="J60" s="203">
        <v>12</v>
      </c>
      <c r="K60" s="203">
        <f>J60*I60*H60</f>
        <v>471.84000000000003</v>
      </c>
      <c r="L60" s="215" t="s">
        <v>934</v>
      </c>
    </row>
    <row r="61" spans="1:12" x14ac:dyDescent="0.25">
      <c r="A61" s="160"/>
      <c r="B61" s="160"/>
      <c r="C61" s="160"/>
      <c r="D61" s="160"/>
      <c r="E61" s="53"/>
      <c r="F61" s="53"/>
      <c r="G61" s="170"/>
      <c r="H61" s="203">
        <v>2</v>
      </c>
      <c r="I61" s="203">
        <v>4.66</v>
      </c>
      <c r="J61" s="203">
        <v>12</v>
      </c>
      <c r="K61" s="203">
        <f t="shared" ref="K61:K64" si="2">J61*I61*H61</f>
        <v>111.84</v>
      </c>
      <c r="L61" s="215" t="s">
        <v>934</v>
      </c>
    </row>
    <row r="62" spans="1:12" x14ac:dyDescent="0.25">
      <c r="A62" s="160"/>
      <c r="B62" s="160"/>
      <c r="C62" s="160"/>
      <c r="D62" s="160"/>
      <c r="E62" s="53" t="s">
        <v>832</v>
      </c>
      <c r="F62" s="53"/>
      <c r="G62" s="170"/>
      <c r="H62" s="203">
        <v>2</v>
      </c>
      <c r="I62" s="203">
        <v>9.85</v>
      </c>
      <c r="J62" s="203">
        <v>12</v>
      </c>
      <c r="K62" s="203">
        <f t="shared" si="2"/>
        <v>236.39999999999998</v>
      </c>
      <c r="L62" s="215" t="s">
        <v>934</v>
      </c>
    </row>
    <row r="63" spans="1:12" x14ac:dyDescent="0.25">
      <c r="A63" s="160"/>
      <c r="B63" s="160"/>
      <c r="C63" s="160"/>
      <c r="D63" s="160"/>
      <c r="E63" s="53" t="s">
        <v>833</v>
      </c>
      <c r="F63" s="53"/>
      <c r="G63" s="170"/>
      <c r="H63" s="203">
        <v>-2</v>
      </c>
      <c r="I63" s="203">
        <v>3.5</v>
      </c>
      <c r="J63" s="203">
        <v>7</v>
      </c>
      <c r="K63" s="203">
        <f t="shared" si="2"/>
        <v>-49</v>
      </c>
      <c r="L63" s="215" t="s">
        <v>934</v>
      </c>
    </row>
    <row r="64" spans="1:12" x14ac:dyDescent="0.25">
      <c r="A64" s="160"/>
      <c r="B64" s="160"/>
      <c r="C64" s="160"/>
      <c r="D64" s="160"/>
      <c r="E64" s="53" t="s">
        <v>834</v>
      </c>
      <c r="F64" s="53"/>
      <c r="G64" s="170"/>
      <c r="H64" s="203">
        <v>2</v>
      </c>
      <c r="I64" s="203">
        <v>2.44</v>
      </c>
      <c r="J64" s="203">
        <v>9.5</v>
      </c>
      <c r="K64" s="203">
        <f t="shared" si="2"/>
        <v>46.36</v>
      </c>
      <c r="L64" s="215" t="s">
        <v>934</v>
      </c>
    </row>
    <row r="65" spans="1:12" x14ac:dyDescent="0.25">
      <c r="A65" s="160"/>
      <c r="B65" s="160"/>
      <c r="C65" s="160"/>
      <c r="D65" s="160"/>
      <c r="E65" s="102" t="s">
        <v>837</v>
      </c>
      <c r="F65" s="53"/>
      <c r="G65" s="170"/>
      <c r="H65" s="203">
        <v>1</v>
      </c>
      <c r="I65" s="203">
        <v>0.91</v>
      </c>
      <c r="J65" s="203">
        <v>8</v>
      </c>
      <c r="K65" s="203">
        <f>J65*I65*H65</f>
        <v>7.28</v>
      </c>
      <c r="L65" s="215" t="s">
        <v>934</v>
      </c>
    </row>
    <row r="66" spans="1:12" x14ac:dyDescent="0.25">
      <c r="A66" s="160"/>
      <c r="B66" s="160"/>
      <c r="C66" s="160"/>
      <c r="D66" s="160"/>
      <c r="E66" s="102" t="s">
        <v>835</v>
      </c>
      <c r="F66" s="53"/>
      <c r="G66" s="170"/>
      <c r="H66" s="203">
        <v>-2</v>
      </c>
      <c r="I66" s="203">
        <v>1</v>
      </c>
      <c r="J66" s="203">
        <v>2.25</v>
      </c>
      <c r="K66" s="203">
        <f>J66*I66*H66</f>
        <v>-4.5</v>
      </c>
      <c r="L66" s="215" t="s">
        <v>934</v>
      </c>
    </row>
    <row r="67" spans="1:12" x14ac:dyDescent="0.25">
      <c r="A67" s="160"/>
      <c r="B67" s="160"/>
      <c r="C67" s="160"/>
      <c r="D67" s="160"/>
      <c r="E67" s="160"/>
      <c r="F67" s="160"/>
      <c r="G67" s="198"/>
      <c r="H67" s="198"/>
      <c r="I67" s="205"/>
      <c r="J67" s="205"/>
      <c r="K67" s="205"/>
    </row>
    <row r="68" spans="1:12" ht="15.75" x14ac:dyDescent="0.25">
      <c r="A68" s="158"/>
      <c r="B68" s="158" t="s">
        <v>68</v>
      </c>
      <c r="C68" s="191"/>
      <c r="D68" s="158"/>
      <c r="E68" s="156" t="s">
        <v>69</v>
      </c>
      <c r="F68" s="160"/>
      <c r="G68" s="198"/>
      <c r="H68" s="198"/>
      <c r="I68" s="199"/>
      <c r="J68" s="199"/>
      <c r="K68" s="199"/>
    </row>
    <row r="69" spans="1:12" ht="127.5" x14ac:dyDescent="0.25">
      <c r="A69" s="160"/>
      <c r="B69" s="160"/>
      <c r="C69" s="195" t="s">
        <v>14</v>
      </c>
      <c r="D69" s="160" t="s">
        <v>70</v>
      </c>
      <c r="E69" s="15" t="s">
        <v>648</v>
      </c>
      <c r="F69" s="160" t="s">
        <v>52</v>
      </c>
      <c r="G69" s="198">
        <v>0</v>
      </c>
      <c r="H69" s="198"/>
      <c r="I69" s="199"/>
      <c r="J69" s="199"/>
      <c r="K69" s="199">
        <f>SUM(K70:K75)</f>
        <v>191.29974600000003</v>
      </c>
    </row>
    <row r="70" spans="1:12" x14ac:dyDescent="0.25">
      <c r="A70" s="160"/>
      <c r="B70" s="160"/>
      <c r="C70" s="195"/>
      <c r="D70" s="160"/>
      <c r="E70" s="52" t="s">
        <v>826</v>
      </c>
      <c r="F70" s="160"/>
      <c r="G70" s="203">
        <v>1</v>
      </c>
      <c r="H70" s="203">
        <v>16.77</v>
      </c>
      <c r="I70" s="203">
        <v>32.75</v>
      </c>
      <c r="J70" s="203">
        <v>0.33</v>
      </c>
      <c r="K70" s="199">
        <f>J70*I70*H70*G70</f>
        <v>181.24177500000002</v>
      </c>
      <c r="L70" s="215" t="s">
        <v>934</v>
      </c>
    </row>
    <row r="71" spans="1:12" x14ac:dyDescent="0.25">
      <c r="A71" s="160"/>
      <c r="B71" s="160"/>
      <c r="C71" s="195"/>
      <c r="D71" s="160"/>
      <c r="E71" s="52" t="s">
        <v>827</v>
      </c>
      <c r="F71" s="160"/>
      <c r="G71" s="203">
        <v>1</v>
      </c>
      <c r="H71" s="203">
        <v>16</v>
      </c>
      <c r="I71" s="203">
        <v>2.66</v>
      </c>
      <c r="J71" s="203">
        <v>0.33</v>
      </c>
      <c r="K71" s="199">
        <f t="shared" ref="K71:K75" si="3">J71*I71*H71*G71</f>
        <v>14.044800000000002</v>
      </c>
      <c r="L71" s="215" t="s">
        <v>934</v>
      </c>
    </row>
    <row r="72" spans="1:12" x14ac:dyDescent="0.25">
      <c r="A72" s="160"/>
      <c r="B72" s="160"/>
      <c r="C72" s="195"/>
      <c r="D72" s="160"/>
      <c r="E72" s="53" t="s">
        <v>830</v>
      </c>
      <c r="F72" s="160"/>
      <c r="G72" s="203">
        <v>-1</v>
      </c>
      <c r="H72" s="203">
        <v>19.66</v>
      </c>
      <c r="I72" s="203">
        <v>0.33</v>
      </c>
      <c r="J72" s="203">
        <v>0.33</v>
      </c>
      <c r="K72" s="199">
        <f t="shared" si="3"/>
        <v>-2.1409740000000004</v>
      </c>
      <c r="L72" s="215" t="s">
        <v>934</v>
      </c>
    </row>
    <row r="73" spans="1:12" x14ac:dyDescent="0.25">
      <c r="A73" s="160"/>
      <c r="B73" s="160"/>
      <c r="C73" s="195"/>
      <c r="D73" s="160"/>
      <c r="E73" s="53" t="s">
        <v>831</v>
      </c>
      <c r="F73" s="160"/>
      <c r="G73" s="203">
        <v>-1</v>
      </c>
      <c r="H73" s="203">
        <v>4.66</v>
      </c>
      <c r="I73" s="203">
        <v>0.33</v>
      </c>
      <c r="J73" s="203">
        <v>0.33</v>
      </c>
      <c r="K73" s="199">
        <f t="shared" si="3"/>
        <v>-0.50747400000000009</v>
      </c>
      <c r="L73" s="215" t="s">
        <v>934</v>
      </c>
    </row>
    <row r="74" spans="1:12" x14ac:dyDescent="0.25">
      <c r="A74" s="160"/>
      <c r="B74" s="160"/>
      <c r="C74" s="195"/>
      <c r="D74" s="160"/>
      <c r="E74" s="53" t="s">
        <v>832</v>
      </c>
      <c r="F74" s="160"/>
      <c r="G74" s="203">
        <v>-1</v>
      </c>
      <c r="H74" s="203">
        <v>9.85</v>
      </c>
      <c r="I74" s="203">
        <v>0.33</v>
      </c>
      <c r="J74" s="203">
        <v>0.33</v>
      </c>
      <c r="K74" s="206">
        <f t="shared" si="3"/>
        <v>-1.072665</v>
      </c>
      <c r="L74" s="215" t="s">
        <v>934</v>
      </c>
    </row>
    <row r="75" spans="1:12" x14ac:dyDescent="0.25">
      <c r="A75" s="160"/>
      <c r="B75" s="160"/>
      <c r="C75" s="195"/>
      <c r="D75" s="160"/>
      <c r="E75" s="53" t="s">
        <v>834</v>
      </c>
      <c r="F75" s="160"/>
      <c r="G75" s="203">
        <v>-1</v>
      </c>
      <c r="H75" s="203">
        <v>2.44</v>
      </c>
      <c r="I75" s="203">
        <v>0.33</v>
      </c>
      <c r="J75" s="203">
        <v>0.33</v>
      </c>
      <c r="K75" s="206">
        <f t="shared" si="3"/>
        <v>-0.26571600000000001</v>
      </c>
      <c r="L75" s="215" t="s">
        <v>934</v>
      </c>
    </row>
    <row r="76" spans="1:12" x14ac:dyDescent="0.25">
      <c r="A76" s="160"/>
      <c r="B76" s="160"/>
      <c r="C76" s="195"/>
      <c r="D76" s="160"/>
      <c r="E76" s="53"/>
      <c r="F76" s="160"/>
      <c r="G76" s="203"/>
      <c r="H76" s="203"/>
      <c r="I76" s="203"/>
      <c r="J76" s="203"/>
      <c r="K76" s="199"/>
    </row>
    <row r="77" spans="1:12" ht="127.5" x14ac:dyDescent="0.25">
      <c r="A77" s="160"/>
      <c r="B77" s="160"/>
      <c r="C77" s="195" t="s">
        <v>32</v>
      </c>
      <c r="D77" s="160" t="s">
        <v>71</v>
      </c>
      <c r="E77" s="15" t="s">
        <v>72</v>
      </c>
      <c r="F77" s="160" t="s">
        <v>52</v>
      </c>
      <c r="G77" s="198">
        <v>0</v>
      </c>
      <c r="H77" s="198"/>
      <c r="I77" s="199"/>
      <c r="J77" s="199"/>
      <c r="K77" s="199"/>
    </row>
    <row r="78" spans="1:12" ht="63.75" x14ac:dyDescent="0.25">
      <c r="A78" s="160"/>
      <c r="B78" s="160"/>
      <c r="C78" s="195" t="s">
        <v>44</v>
      </c>
      <c r="D78" s="160" t="s">
        <v>74</v>
      </c>
      <c r="E78" s="155" t="s">
        <v>75</v>
      </c>
      <c r="F78" s="160" t="s">
        <v>76</v>
      </c>
      <c r="G78" s="198">
        <v>0</v>
      </c>
      <c r="H78" s="198"/>
      <c r="I78" s="205"/>
      <c r="J78" s="205"/>
      <c r="K78" s="205"/>
    </row>
    <row r="79" spans="1:12" ht="114.75" x14ac:dyDescent="0.25">
      <c r="A79" s="160"/>
      <c r="B79" s="160"/>
      <c r="C79" s="195" t="s">
        <v>63</v>
      </c>
      <c r="D79" s="160" t="s">
        <v>78</v>
      </c>
      <c r="E79" s="15" t="s">
        <v>649</v>
      </c>
      <c r="F79" s="160" t="s">
        <v>76</v>
      </c>
      <c r="G79" s="198">
        <v>387.56019999999995</v>
      </c>
      <c r="H79" s="198"/>
      <c r="I79" s="205"/>
      <c r="J79" s="205"/>
      <c r="K79" s="205">
        <f>SUM(K80:K97)</f>
        <v>677.85749999999985</v>
      </c>
    </row>
    <row r="80" spans="1:12" x14ac:dyDescent="0.25">
      <c r="A80" s="160"/>
      <c r="B80" s="160"/>
      <c r="C80" s="195"/>
      <c r="D80" s="160"/>
      <c r="E80" s="52" t="s">
        <v>826</v>
      </c>
      <c r="F80" s="53"/>
      <c r="G80" s="207"/>
      <c r="H80" s="203">
        <v>1</v>
      </c>
      <c r="I80" s="203">
        <v>16.77</v>
      </c>
      <c r="J80" s="203">
        <v>32.75</v>
      </c>
      <c r="K80" s="203">
        <f>J80*I80*H80</f>
        <v>549.21749999999997</v>
      </c>
      <c r="L80" s="215" t="s">
        <v>934</v>
      </c>
    </row>
    <row r="81" spans="1:12" x14ac:dyDescent="0.25">
      <c r="A81" s="160"/>
      <c r="B81" s="160"/>
      <c r="C81" s="195"/>
      <c r="D81" s="160"/>
      <c r="E81" s="52" t="s">
        <v>827</v>
      </c>
      <c r="F81" s="53"/>
      <c r="G81" s="207"/>
      <c r="H81" s="203">
        <v>1</v>
      </c>
      <c r="I81" s="203">
        <v>16</v>
      </c>
      <c r="J81" s="203">
        <v>2.66</v>
      </c>
      <c r="K81" s="203">
        <f>J81*I81*H81</f>
        <v>42.56</v>
      </c>
      <c r="L81" s="215" t="s">
        <v>934</v>
      </c>
    </row>
    <row r="82" spans="1:12" x14ac:dyDescent="0.25">
      <c r="A82" s="160"/>
      <c r="B82" s="160"/>
      <c r="C82" s="195"/>
      <c r="D82" s="160"/>
      <c r="E82" s="102" t="s">
        <v>842</v>
      </c>
      <c r="F82" s="53"/>
      <c r="G82" s="170"/>
      <c r="H82" s="203">
        <v>1</v>
      </c>
      <c r="I82" s="203">
        <v>1.3</v>
      </c>
      <c r="J82" s="203">
        <v>1</v>
      </c>
      <c r="K82" s="203">
        <f t="shared" ref="K82:K96" si="4">J82*I82*H82</f>
        <v>1.3</v>
      </c>
      <c r="L82" s="215" t="s">
        <v>934</v>
      </c>
    </row>
    <row r="83" spans="1:12" x14ac:dyDescent="0.25">
      <c r="A83" s="160"/>
      <c r="B83" s="160"/>
      <c r="C83" s="195"/>
      <c r="D83" s="160"/>
      <c r="E83" s="102" t="s">
        <v>843</v>
      </c>
      <c r="F83" s="53"/>
      <c r="G83" s="170"/>
      <c r="H83" s="203">
        <v>1</v>
      </c>
      <c r="I83" s="203">
        <v>0.75</v>
      </c>
      <c r="J83" s="203">
        <v>1</v>
      </c>
      <c r="K83" s="203">
        <f t="shared" si="4"/>
        <v>0.75</v>
      </c>
      <c r="L83" s="215" t="s">
        <v>934</v>
      </c>
    </row>
    <row r="84" spans="1:12" x14ac:dyDescent="0.25">
      <c r="A84" s="160"/>
      <c r="B84" s="160"/>
      <c r="C84" s="195"/>
      <c r="D84" s="160"/>
      <c r="E84" s="102" t="s">
        <v>844</v>
      </c>
      <c r="F84" s="53"/>
      <c r="G84" s="170"/>
      <c r="H84" s="203">
        <v>1</v>
      </c>
      <c r="I84" s="203">
        <v>1.5</v>
      </c>
      <c r="J84" s="203">
        <v>1</v>
      </c>
      <c r="K84" s="203">
        <f t="shared" si="4"/>
        <v>1.5</v>
      </c>
      <c r="L84" s="215" t="s">
        <v>934</v>
      </c>
    </row>
    <row r="85" spans="1:12" x14ac:dyDescent="0.25">
      <c r="A85" s="160"/>
      <c r="B85" s="160"/>
      <c r="C85" s="195"/>
      <c r="D85" s="160"/>
      <c r="E85" s="102" t="s">
        <v>831</v>
      </c>
      <c r="F85" s="53"/>
      <c r="G85" s="170"/>
      <c r="H85" s="203">
        <v>1</v>
      </c>
      <c r="I85" s="203">
        <v>0.25</v>
      </c>
      <c r="J85" s="203">
        <v>1</v>
      </c>
      <c r="K85" s="203">
        <f t="shared" si="4"/>
        <v>0.25</v>
      </c>
      <c r="L85" s="215" t="s">
        <v>934</v>
      </c>
    </row>
    <row r="86" spans="1:12" x14ac:dyDescent="0.25">
      <c r="A86" s="160"/>
      <c r="B86" s="160"/>
      <c r="C86" s="195"/>
      <c r="D86" s="160"/>
      <c r="E86" s="102" t="s">
        <v>838</v>
      </c>
      <c r="F86" s="53"/>
      <c r="G86" s="170"/>
      <c r="H86" s="203">
        <v>1</v>
      </c>
      <c r="I86" s="203">
        <v>5</v>
      </c>
      <c r="J86" s="203">
        <v>1</v>
      </c>
      <c r="K86" s="203">
        <f t="shared" si="4"/>
        <v>5</v>
      </c>
      <c r="L86" s="215" t="s">
        <v>934</v>
      </c>
    </row>
    <row r="87" spans="1:12" x14ac:dyDescent="0.25">
      <c r="A87" s="160"/>
      <c r="B87" s="160"/>
      <c r="C87" s="195"/>
      <c r="D87" s="160"/>
      <c r="E87" s="102" t="s">
        <v>845</v>
      </c>
      <c r="F87" s="53"/>
      <c r="G87" s="170"/>
      <c r="H87" s="203">
        <v>1</v>
      </c>
      <c r="I87" s="203">
        <v>0.25</v>
      </c>
      <c r="J87" s="203">
        <v>1</v>
      </c>
      <c r="K87" s="203">
        <f t="shared" si="4"/>
        <v>0.25</v>
      </c>
      <c r="L87" s="215" t="s">
        <v>934</v>
      </c>
    </row>
    <row r="88" spans="1:12" x14ac:dyDescent="0.25">
      <c r="A88" s="160"/>
      <c r="B88" s="160"/>
      <c r="C88" s="195"/>
      <c r="D88" s="160"/>
      <c r="E88" s="102" t="s">
        <v>845</v>
      </c>
      <c r="F88" s="53"/>
      <c r="G88" s="170"/>
      <c r="H88" s="203">
        <v>1</v>
      </c>
      <c r="I88" s="203">
        <v>1.5</v>
      </c>
      <c r="J88" s="203">
        <v>1</v>
      </c>
      <c r="K88" s="203">
        <f t="shared" si="4"/>
        <v>1.5</v>
      </c>
      <c r="L88" s="215" t="s">
        <v>934</v>
      </c>
    </row>
    <row r="89" spans="1:12" x14ac:dyDescent="0.25">
      <c r="A89" s="160"/>
      <c r="B89" s="160"/>
      <c r="C89" s="195"/>
      <c r="D89" s="160"/>
      <c r="E89" s="102" t="s">
        <v>845</v>
      </c>
      <c r="F89" s="53"/>
      <c r="G89" s="170"/>
      <c r="H89" s="203">
        <v>1</v>
      </c>
      <c r="I89" s="203">
        <v>0.75</v>
      </c>
      <c r="J89" s="203">
        <v>1</v>
      </c>
      <c r="K89" s="203">
        <f t="shared" si="4"/>
        <v>0.75</v>
      </c>
      <c r="L89" s="215" t="s">
        <v>934</v>
      </c>
    </row>
    <row r="90" spans="1:12" x14ac:dyDescent="0.25">
      <c r="A90" s="160"/>
      <c r="B90" s="160"/>
      <c r="C90" s="195"/>
      <c r="D90" s="160"/>
      <c r="E90" s="102" t="s">
        <v>846</v>
      </c>
      <c r="F90" s="53"/>
      <c r="G90" s="170"/>
      <c r="H90" s="203">
        <v>1</v>
      </c>
      <c r="I90" s="203">
        <v>32.78</v>
      </c>
      <c r="J90" s="203">
        <v>1</v>
      </c>
      <c r="K90" s="203">
        <f t="shared" si="4"/>
        <v>32.78</v>
      </c>
      <c r="L90" s="215" t="s">
        <v>934</v>
      </c>
    </row>
    <row r="91" spans="1:12" x14ac:dyDescent="0.25">
      <c r="A91" s="160"/>
      <c r="B91" s="160"/>
      <c r="C91" s="195"/>
      <c r="D91" s="160"/>
      <c r="E91" s="102" t="s">
        <v>847</v>
      </c>
      <c r="F91" s="53"/>
      <c r="G91" s="170"/>
      <c r="H91" s="203">
        <v>6</v>
      </c>
      <c r="I91" s="203">
        <v>0.75</v>
      </c>
      <c r="J91" s="203">
        <v>1</v>
      </c>
      <c r="K91" s="203">
        <f t="shared" si="4"/>
        <v>4.5</v>
      </c>
      <c r="L91" s="215" t="s">
        <v>934</v>
      </c>
    </row>
    <row r="92" spans="1:12" x14ac:dyDescent="0.25">
      <c r="A92" s="160"/>
      <c r="B92" s="160"/>
      <c r="C92" s="195"/>
      <c r="D92" s="160"/>
      <c r="E92" s="102" t="s">
        <v>833</v>
      </c>
      <c r="F92" s="53"/>
      <c r="G92" s="170"/>
      <c r="H92" s="203">
        <v>-1</v>
      </c>
      <c r="I92" s="203">
        <v>3.5</v>
      </c>
      <c r="J92" s="203">
        <v>1</v>
      </c>
      <c r="K92" s="203">
        <f t="shared" si="4"/>
        <v>-3.5</v>
      </c>
      <c r="L92" s="215" t="s">
        <v>934</v>
      </c>
    </row>
    <row r="93" spans="1:12" x14ac:dyDescent="0.25">
      <c r="A93" s="160"/>
      <c r="B93" s="160"/>
      <c r="C93" s="195"/>
      <c r="D93" s="160"/>
      <c r="E93" s="102" t="s">
        <v>848</v>
      </c>
      <c r="F93" s="53"/>
      <c r="G93" s="170"/>
      <c r="H93" s="203">
        <v>1</v>
      </c>
      <c r="I93" s="203">
        <v>4.4000000000000004</v>
      </c>
      <c r="J93" s="203">
        <v>1</v>
      </c>
      <c r="K93" s="203">
        <f t="shared" si="4"/>
        <v>4.4000000000000004</v>
      </c>
      <c r="L93" s="215" t="s">
        <v>934</v>
      </c>
    </row>
    <row r="94" spans="1:12" x14ac:dyDescent="0.25">
      <c r="A94" s="160"/>
      <c r="B94" s="160"/>
      <c r="C94" s="195"/>
      <c r="D94" s="160"/>
      <c r="E94" s="102" t="s">
        <v>849</v>
      </c>
      <c r="F94" s="53"/>
      <c r="G94" s="170"/>
      <c r="H94" s="203">
        <v>1</v>
      </c>
      <c r="I94" s="203">
        <v>7</v>
      </c>
      <c r="J94" s="203">
        <v>1</v>
      </c>
      <c r="K94" s="203">
        <f t="shared" si="4"/>
        <v>7</v>
      </c>
      <c r="L94" s="215" t="s">
        <v>934</v>
      </c>
    </row>
    <row r="95" spans="1:12" x14ac:dyDescent="0.25">
      <c r="A95" s="160"/>
      <c r="B95" s="160"/>
      <c r="C95" s="195"/>
      <c r="D95" s="160"/>
      <c r="E95" s="102" t="s">
        <v>850</v>
      </c>
      <c r="F95" s="53"/>
      <c r="G95" s="170"/>
      <c r="H95" s="203">
        <v>1</v>
      </c>
      <c r="I95" s="203">
        <v>16.600000000000001</v>
      </c>
      <c r="J95" s="203">
        <v>1</v>
      </c>
      <c r="K95" s="203">
        <f t="shared" si="4"/>
        <v>16.600000000000001</v>
      </c>
      <c r="L95" s="215" t="s">
        <v>934</v>
      </c>
    </row>
    <row r="96" spans="1:12" x14ac:dyDescent="0.25">
      <c r="A96" s="160"/>
      <c r="B96" s="160"/>
      <c r="C96" s="195"/>
      <c r="D96" s="160"/>
      <c r="E96" s="52" t="s">
        <v>851</v>
      </c>
      <c r="F96" s="53"/>
      <c r="G96" s="207"/>
      <c r="H96" s="203">
        <v>1</v>
      </c>
      <c r="I96" s="203">
        <v>13</v>
      </c>
      <c r="J96" s="203">
        <v>1</v>
      </c>
      <c r="K96" s="203">
        <f t="shared" si="4"/>
        <v>13</v>
      </c>
      <c r="L96" s="215" t="s">
        <v>934</v>
      </c>
    </row>
    <row r="97" spans="1:12" x14ac:dyDescent="0.25">
      <c r="A97" s="160"/>
      <c r="B97" s="160"/>
      <c r="C97" s="195"/>
      <c r="D97" s="160"/>
      <c r="E97" s="15"/>
      <c r="F97" s="160"/>
      <c r="G97" s="198"/>
      <c r="H97" s="198"/>
      <c r="I97" s="205"/>
      <c r="J97" s="205"/>
      <c r="K97" s="205"/>
    </row>
    <row r="98" spans="1:12" ht="114.75" x14ac:dyDescent="0.25">
      <c r="A98" s="160"/>
      <c r="B98" s="160"/>
      <c r="C98" s="195" t="s">
        <v>65</v>
      </c>
      <c r="D98" s="160" t="s">
        <v>78</v>
      </c>
      <c r="E98" s="15" t="s">
        <v>812</v>
      </c>
      <c r="F98" s="160" t="s">
        <v>76</v>
      </c>
      <c r="G98" s="198">
        <v>0</v>
      </c>
      <c r="H98" s="198"/>
      <c r="I98" s="205"/>
      <c r="J98" s="205"/>
      <c r="K98" s="205"/>
    </row>
    <row r="99" spans="1:12" ht="15.75" x14ac:dyDescent="0.25">
      <c r="A99" s="158"/>
      <c r="B99" s="158" t="s">
        <v>80</v>
      </c>
      <c r="C99" s="158"/>
      <c r="D99" s="158"/>
      <c r="E99" s="157" t="s">
        <v>81</v>
      </c>
      <c r="F99" s="195"/>
      <c r="G99" s="159"/>
      <c r="H99" s="159"/>
      <c r="I99" s="205"/>
      <c r="J99" s="205"/>
      <c r="K99" s="205"/>
    </row>
    <row r="100" spans="1:12" ht="76.5" x14ac:dyDescent="0.25">
      <c r="A100" s="160"/>
      <c r="B100" s="160"/>
      <c r="C100" s="195" t="s">
        <v>14</v>
      </c>
      <c r="D100" s="160" t="s">
        <v>82</v>
      </c>
      <c r="E100" s="15" t="s">
        <v>808</v>
      </c>
      <c r="F100" s="160" t="s">
        <v>76</v>
      </c>
      <c r="G100" s="198">
        <v>0</v>
      </c>
      <c r="H100" s="198"/>
      <c r="I100" s="205"/>
      <c r="J100" s="205"/>
      <c r="K100" s="205"/>
    </row>
    <row r="101" spans="1:12" ht="63.75" x14ac:dyDescent="0.25">
      <c r="A101" s="160"/>
      <c r="B101" s="160"/>
      <c r="C101" s="195" t="s">
        <v>32</v>
      </c>
      <c r="D101" s="160" t="s">
        <v>83</v>
      </c>
      <c r="E101" s="15" t="s">
        <v>809</v>
      </c>
      <c r="F101" s="160" t="s">
        <v>76</v>
      </c>
      <c r="G101" s="198">
        <v>0</v>
      </c>
      <c r="H101" s="198"/>
      <c r="I101" s="205"/>
      <c r="J101" s="205"/>
      <c r="K101" s="205"/>
    </row>
    <row r="102" spans="1:12" ht="63.75" x14ac:dyDescent="0.25">
      <c r="A102" s="160"/>
      <c r="B102" s="160"/>
      <c r="C102" s="195" t="s">
        <v>44</v>
      </c>
      <c r="D102" s="160" t="s">
        <v>84</v>
      </c>
      <c r="E102" s="155" t="s">
        <v>85</v>
      </c>
      <c r="F102" s="160" t="s">
        <v>86</v>
      </c>
      <c r="G102" s="198">
        <v>305.5933</v>
      </c>
      <c r="H102" s="198"/>
      <c r="I102" s="205"/>
      <c r="J102" s="205"/>
      <c r="K102" s="205"/>
    </row>
    <row r="103" spans="1:12" ht="25.5" x14ac:dyDescent="0.25">
      <c r="A103" s="160"/>
      <c r="B103" s="160"/>
      <c r="C103" s="195" t="s">
        <v>63</v>
      </c>
      <c r="D103" s="160" t="s">
        <v>87</v>
      </c>
      <c r="E103" s="15" t="s">
        <v>88</v>
      </c>
      <c r="F103" s="160" t="s">
        <v>86</v>
      </c>
      <c r="G103" s="198">
        <v>0</v>
      </c>
      <c r="H103" s="198"/>
      <c r="I103" s="205"/>
      <c r="J103" s="205"/>
      <c r="K103" s="205"/>
    </row>
    <row r="104" spans="1:12" ht="25.5" x14ac:dyDescent="0.25">
      <c r="A104" s="160"/>
      <c r="B104" s="160"/>
      <c r="C104" s="195" t="s">
        <v>65</v>
      </c>
      <c r="D104" s="160" t="s">
        <v>89</v>
      </c>
      <c r="E104" s="15" t="s">
        <v>90</v>
      </c>
      <c r="F104" s="160" t="s">
        <v>86</v>
      </c>
      <c r="G104" s="198">
        <v>0</v>
      </c>
      <c r="H104" s="198"/>
      <c r="I104" s="205"/>
      <c r="J104" s="205"/>
      <c r="K104" s="205"/>
    </row>
    <row r="105" spans="1:12" ht="63.75" x14ac:dyDescent="0.25">
      <c r="A105" s="195"/>
      <c r="B105" s="195"/>
      <c r="C105" s="195" t="s">
        <v>97</v>
      </c>
      <c r="D105" s="160" t="s">
        <v>92</v>
      </c>
      <c r="E105" s="15" t="s">
        <v>93</v>
      </c>
      <c r="F105" s="160" t="s">
        <v>76</v>
      </c>
      <c r="G105" s="198">
        <v>0</v>
      </c>
      <c r="H105" s="198"/>
      <c r="I105" s="205"/>
      <c r="J105" s="205"/>
      <c r="K105" s="205"/>
    </row>
    <row r="106" spans="1:12" ht="15.75" x14ac:dyDescent="0.25">
      <c r="A106" s="158"/>
      <c r="B106" s="158" t="s">
        <v>95</v>
      </c>
      <c r="C106" s="158"/>
      <c r="D106" s="158"/>
      <c r="E106" s="157" t="s">
        <v>96</v>
      </c>
      <c r="F106" s="195"/>
      <c r="G106" s="159"/>
      <c r="H106" s="159"/>
      <c r="I106" s="205"/>
      <c r="J106" s="205"/>
      <c r="K106" s="205"/>
    </row>
    <row r="107" spans="1:12" ht="114.75" x14ac:dyDescent="0.25">
      <c r="A107" s="160"/>
      <c r="B107" s="160"/>
      <c r="C107" s="195" t="s">
        <v>14</v>
      </c>
      <c r="D107" s="160" t="s">
        <v>813</v>
      </c>
      <c r="E107" s="15" t="s">
        <v>657</v>
      </c>
      <c r="F107" s="160" t="s">
        <v>76</v>
      </c>
      <c r="G107" s="198">
        <v>0</v>
      </c>
      <c r="H107" s="198"/>
      <c r="I107" s="205"/>
      <c r="J107" s="205"/>
      <c r="K107" s="205"/>
    </row>
    <row r="108" spans="1:12" ht="127.5" x14ac:dyDescent="0.25">
      <c r="A108" s="160"/>
      <c r="B108" s="160"/>
      <c r="C108" s="195" t="s">
        <v>32</v>
      </c>
      <c r="D108" s="160" t="s">
        <v>705</v>
      </c>
      <c r="E108" s="15" t="s">
        <v>658</v>
      </c>
      <c r="F108" s="160" t="s">
        <v>76</v>
      </c>
      <c r="G108" s="198">
        <v>0</v>
      </c>
      <c r="H108" s="198"/>
      <c r="I108" s="205"/>
      <c r="J108" s="205"/>
      <c r="K108" s="205"/>
    </row>
    <row r="109" spans="1:12" ht="127.5" x14ac:dyDescent="0.25">
      <c r="A109" s="160"/>
      <c r="B109" s="160"/>
      <c r="C109" s="195" t="s">
        <v>44</v>
      </c>
      <c r="D109" s="160" t="s">
        <v>706</v>
      </c>
      <c r="E109" s="15" t="s">
        <v>659</v>
      </c>
      <c r="F109" s="160" t="s">
        <v>76</v>
      </c>
      <c r="G109" s="198">
        <v>0</v>
      </c>
      <c r="H109" s="198"/>
      <c r="I109" s="205"/>
      <c r="J109" s="205"/>
      <c r="K109" s="205"/>
    </row>
    <row r="110" spans="1:12" ht="127.5" x14ac:dyDescent="0.25">
      <c r="A110" s="195"/>
      <c r="B110" s="195"/>
      <c r="C110" s="195" t="s">
        <v>63</v>
      </c>
      <c r="D110" s="160" t="s">
        <v>707</v>
      </c>
      <c r="E110" s="15" t="s">
        <v>660</v>
      </c>
      <c r="F110" s="160" t="s">
        <v>76</v>
      </c>
      <c r="G110" s="198">
        <v>0</v>
      </c>
      <c r="H110" s="198"/>
      <c r="I110" s="205"/>
      <c r="J110" s="205"/>
      <c r="K110" s="205"/>
    </row>
    <row r="111" spans="1:12" ht="114.75" x14ac:dyDescent="0.25">
      <c r="A111" s="195"/>
      <c r="B111" s="195"/>
      <c r="C111" s="195" t="s">
        <v>441</v>
      </c>
      <c r="D111" s="160" t="s">
        <v>814</v>
      </c>
      <c r="E111" s="15" t="s">
        <v>691</v>
      </c>
      <c r="F111" s="160" t="s">
        <v>76</v>
      </c>
      <c r="G111" s="198">
        <v>540</v>
      </c>
      <c r="H111" s="198"/>
      <c r="I111" s="205"/>
      <c r="J111" s="205"/>
      <c r="K111" s="205">
        <f>SUM(K112:K119)</f>
        <v>488.18989999999985</v>
      </c>
    </row>
    <row r="112" spans="1:12" x14ac:dyDescent="0.25">
      <c r="A112" s="195"/>
      <c r="B112" s="195"/>
      <c r="C112" s="195"/>
      <c r="D112" s="160"/>
      <c r="E112" s="52" t="s">
        <v>826</v>
      </c>
      <c r="F112" s="53"/>
      <c r="G112" s="207"/>
      <c r="H112" s="203">
        <v>1</v>
      </c>
      <c r="I112" s="203">
        <v>16.72</v>
      </c>
      <c r="J112" s="203">
        <v>32.75</v>
      </c>
      <c r="K112" s="203">
        <f>J112*I112*H112</f>
        <v>547.57999999999993</v>
      </c>
      <c r="L112" s="215" t="s">
        <v>934</v>
      </c>
    </row>
    <row r="113" spans="1:12" x14ac:dyDescent="0.25">
      <c r="A113" s="195"/>
      <c r="B113" s="195"/>
      <c r="C113" s="195"/>
      <c r="D113" s="160"/>
      <c r="E113" s="52" t="s">
        <v>904</v>
      </c>
      <c r="F113" s="53"/>
      <c r="G113" s="207"/>
      <c r="H113" s="203">
        <v>1</v>
      </c>
      <c r="I113" s="203">
        <v>16</v>
      </c>
      <c r="J113" s="203">
        <v>2.66</v>
      </c>
      <c r="K113" s="203">
        <f>J113*I113*H113</f>
        <v>42.56</v>
      </c>
      <c r="L113" s="215" t="s">
        <v>934</v>
      </c>
    </row>
    <row r="114" spans="1:12" x14ac:dyDescent="0.25">
      <c r="A114" s="195"/>
      <c r="B114" s="195"/>
      <c r="C114" s="195"/>
      <c r="D114" s="160"/>
      <c r="E114" s="39" t="s">
        <v>840</v>
      </c>
      <c r="F114" s="53"/>
      <c r="G114" s="170"/>
      <c r="H114" s="203">
        <v>-1</v>
      </c>
      <c r="I114" s="203">
        <v>8.82</v>
      </c>
      <c r="J114" s="203">
        <v>9.5</v>
      </c>
      <c r="K114" s="203">
        <f>J114*I114*H114</f>
        <v>-83.79</v>
      </c>
      <c r="L114" s="215" t="s">
        <v>934</v>
      </c>
    </row>
    <row r="115" spans="1:12" x14ac:dyDescent="0.25">
      <c r="A115" s="195"/>
      <c r="B115" s="195"/>
      <c r="C115" s="195"/>
      <c r="D115" s="160"/>
      <c r="E115" s="53" t="s">
        <v>852</v>
      </c>
      <c r="F115" s="53"/>
      <c r="G115" s="170"/>
      <c r="H115" s="203">
        <v>-1</v>
      </c>
      <c r="I115" s="203">
        <v>19.66</v>
      </c>
      <c r="J115" s="203">
        <v>0.41</v>
      </c>
      <c r="K115" s="203">
        <f t="shared" ref="K115:K119" si="5">J115*I115*H115</f>
        <v>-8.0605999999999991</v>
      </c>
      <c r="L115" s="215" t="s">
        <v>934</v>
      </c>
    </row>
    <row r="116" spans="1:12" x14ac:dyDescent="0.25">
      <c r="A116" s="195"/>
      <c r="B116" s="195"/>
      <c r="C116" s="195"/>
      <c r="D116" s="160"/>
      <c r="E116" s="53" t="s">
        <v>853</v>
      </c>
      <c r="F116" s="53"/>
      <c r="G116" s="170"/>
      <c r="H116" s="203">
        <v>-1</v>
      </c>
      <c r="I116" s="203">
        <v>4.66</v>
      </c>
      <c r="J116" s="203">
        <v>0.41</v>
      </c>
      <c r="K116" s="203">
        <f t="shared" si="5"/>
        <v>-1.9105999999999999</v>
      </c>
      <c r="L116" s="215" t="s">
        <v>934</v>
      </c>
    </row>
    <row r="117" spans="1:12" x14ac:dyDescent="0.25">
      <c r="A117" s="195"/>
      <c r="B117" s="195"/>
      <c r="C117" s="195"/>
      <c r="D117" s="160"/>
      <c r="E117" s="53" t="s">
        <v>854</v>
      </c>
      <c r="F117" s="53"/>
      <c r="G117" s="170"/>
      <c r="H117" s="203">
        <v>-1</v>
      </c>
      <c r="I117" s="203">
        <v>9.85</v>
      </c>
      <c r="J117" s="203">
        <v>0.41</v>
      </c>
      <c r="K117" s="203">
        <f t="shared" si="5"/>
        <v>-4.0385</v>
      </c>
      <c r="L117" s="215" t="s">
        <v>934</v>
      </c>
    </row>
    <row r="118" spans="1:12" x14ac:dyDescent="0.25">
      <c r="A118" s="195"/>
      <c r="B118" s="195"/>
      <c r="C118" s="195"/>
      <c r="D118" s="160"/>
      <c r="E118" s="53" t="s">
        <v>855</v>
      </c>
      <c r="F118" s="53"/>
      <c r="G118" s="170"/>
      <c r="H118" s="203">
        <v>-1</v>
      </c>
      <c r="I118" s="203">
        <v>2.44</v>
      </c>
      <c r="J118" s="203">
        <v>0.41</v>
      </c>
      <c r="K118" s="203">
        <f t="shared" si="5"/>
        <v>-1.0004</v>
      </c>
      <c r="L118" s="215" t="s">
        <v>934</v>
      </c>
    </row>
    <row r="119" spans="1:12" x14ac:dyDescent="0.25">
      <c r="A119" s="195"/>
      <c r="B119" s="195"/>
      <c r="C119" s="195"/>
      <c r="D119" s="160"/>
      <c r="E119" s="53" t="s">
        <v>841</v>
      </c>
      <c r="F119" s="53"/>
      <c r="G119" s="170"/>
      <c r="H119" s="203">
        <v>-3</v>
      </c>
      <c r="I119" s="203">
        <v>0.7</v>
      </c>
      <c r="J119" s="203">
        <v>1.5</v>
      </c>
      <c r="K119" s="203">
        <f t="shared" si="5"/>
        <v>-3.1499999999999995</v>
      </c>
      <c r="L119" s="215" t="s">
        <v>934</v>
      </c>
    </row>
    <row r="120" spans="1:12" x14ac:dyDescent="0.25">
      <c r="A120" s="195"/>
      <c r="B120" s="195"/>
      <c r="C120" s="195"/>
      <c r="D120" s="160"/>
      <c r="E120" s="15"/>
      <c r="F120" s="160"/>
      <c r="G120" s="198"/>
      <c r="H120" s="198"/>
      <c r="I120" s="205"/>
      <c r="J120" s="205"/>
      <c r="K120" s="205"/>
    </row>
    <row r="121" spans="1:12" ht="127.5" x14ac:dyDescent="0.25">
      <c r="A121" s="195"/>
      <c r="B121" s="195"/>
      <c r="C121" s="195" t="s">
        <v>65</v>
      </c>
      <c r="D121" s="160" t="s">
        <v>709</v>
      </c>
      <c r="E121" s="15" t="s">
        <v>676</v>
      </c>
      <c r="F121" s="160" t="s">
        <v>76</v>
      </c>
      <c r="G121" s="198">
        <v>0</v>
      </c>
      <c r="H121" s="198"/>
      <c r="I121" s="205"/>
      <c r="J121" s="205"/>
      <c r="K121" s="205"/>
    </row>
    <row r="122" spans="1:12" ht="114.75" x14ac:dyDescent="0.25">
      <c r="A122" s="160"/>
      <c r="B122" s="160"/>
      <c r="C122" s="195" t="s">
        <v>97</v>
      </c>
      <c r="D122" s="160" t="s">
        <v>710</v>
      </c>
      <c r="E122" s="208" t="s">
        <v>677</v>
      </c>
      <c r="F122" s="160" t="s">
        <v>76</v>
      </c>
      <c r="G122" s="198">
        <v>0</v>
      </c>
      <c r="H122" s="198"/>
      <c r="I122" s="205"/>
      <c r="J122" s="205"/>
      <c r="K122" s="205"/>
    </row>
    <row r="123" spans="1:12" ht="102" x14ac:dyDescent="0.25">
      <c r="A123" s="160"/>
      <c r="B123" s="160"/>
      <c r="C123" s="195" t="s">
        <v>91</v>
      </c>
      <c r="D123" s="160" t="s">
        <v>98</v>
      </c>
      <c r="E123" s="15" t="s">
        <v>689</v>
      </c>
      <c r="F123" s="160" t="s">
        <v>76</v>
      </c>
      <c r="G123" s="198">
        <v>0</v>
      </c>
      <c r="H123" s="198"/>
      <c r="I123" s="205"/>
      <c r="J123" s="205"/>
      <c r="K123" s="205"/>
    </row>
    <row r="124" spans="1:12" ht="102" x14ac:dyDescent="0.25">
      <c r="A124" s="160"/>
      <c r="B124" s="160"/>
      <c r="C124" s="195" t="s">
        <v>99</v>
      </c>
      <c r="D124" s="160" t="s">
        <v>100</v>
      </c>
      <c r="E124" s="15" t="s">
        <v>690</v>
      </c>
      <c r="F124" s="160" t="s">
        <v>101</v>
      </c>
      <c r="G124" s="198">
        <v>0</v>
      </c>
      <c r="H124" s="198"/>
      <c r="I124" s="205"/>
      <c r="J124" s="205"/>
      <c r="K124" s="205"/>
    </row>
    <row r="125" spans="1:12" ht="102" x14ac:dyDescent="0.25">
      <c r="A125" s="160"/>
      <c r="B125" s="160"/>
      <c r="C125" s="195" t="s">
        <v>102</v>
      </c>
      <c r="D125" s="160" t="s">
        <v>711</v>
      </c>
      <c r="E125" s="15" t="s">
        <v>629</v>
      </c>
      <c r="F125" s="160" t="s">
        <v>101</v>
      </c>
      <c r="G125" s="198">
        <v>0</v>
      </c>
      <c r="H125" s="198"/>
      <c r="I125" s="205"/>
      <c r="J125" s="205"/>
      <c r="K125" s="205"/>
    </row>
    <row r="126" spans="1:12" ht="102" x14ac:dyDescent="0.25">
      <c r="A126" s="160"/>
      <c r="B126" s="160"/>
      <c r="C126" s="195" t="s">
        <v>103</v>
      </c>
      <c r="D126" s="160" t="s">
        <v>712</v>
      </c>
      <c r="E126" s="15" t="s">
        <v>630</v>
      </c>
      <c r="F126" s="160" t="s">
        <v>101</v>
      </c>
      <c r="G126" s="198">
        <v>110</v>
      </c>
      <c r="H126" s="198"/>
      <c r="I126" s="205"/>
      <c r="J126" s="205"/>
      <c r="K126" s="205">
        <f>SUM(K127:K132)</f>
        <v>162.69</v>
      </c>
    </row>
    <row r="127" spans="1:12" x14ac:dyDescent="0.25">
      <c r="A127" s="160"/>
      <c r="B127" s="160"/>
      <c r="C127" s="195"/>
      <c r="D127" s="160"/>
      <c r="E127" s="39" t="s">
        <v>856</v>
      </c>
      <c r="F127" s="53"/>
      <c r="G127" s="170"/>
      <c r="H127" s="203">
        <v>1</v>
      </c>
      <c r="I127" s="203">
        <v>32.83</v>
      </c>
      <c r="J127" s="216"/>
      <c r="K127" s="216">
        <f>I127*H127</f>
        <v>32.83</v>
      </c>
      <c r="L127" s="215" t="s">
        <v>934</v>
      </c>
    </row>
    <row r="128" spans="1:12" x14ac:dyDescent="0.25">
      <c r="A128" s="160"/>
      <c r="B128" s="160"/>
      <c r="C128" s="195"/>
      <c r="D128" s="160"/>
      <c r="E128" s="39" t="s">
        <v>833</v>
      </c>
      <c r="F128" s="53"/>
      <c r="G128" s="170"/>
      <c r="H128" s="203">
        <v>-1</v>
      </c>
      <c r="I128" s="203">
        <v>3.5</v>
      </c>
      <c r="J128" s="216"/>
      <c r="K128" s="216">
        <f>I128*H128</f>
        <v>-3.5</v>
      </c>
      <c r="L128" s="215" t="s">
        <v>934</v>
      </c>
    </row>
    <row r="129" spans="1:12" x14ac:dyDescent="0.25">
      <c r="A129" s="160"/>
      <c r="B129" s="160"/>
      <c r="C129" s="195"/>
      <c r="D129" s="160"/>
      <c r="E129" s="39" t="s">
        <v>847</v>
      </c>
      <c r="F129" s="53"/>
      <c r="G129" s="170"/>
      <c r="H129" s="203">
        <v>6</v>
      </c>
      <c r="I129" s="203">
        <v>0.75</v>
      </c>
      <c r="J129" s="216"/>
      <c r="K129" s="216">
        <f t="shared" ref="K129:K132" si="6">I129*H129</f>
        <v>4.5</v>
      </c>
      <c r="L129" s="215" t="s">
        <v>934</v>
      </c>
    </row>
    <row r="130" spans="1:12" x14ac:dyDescent="0.25">
      <c r="A130" s="160"/>
      <c r="B130" s="160"/>
      <c r="C130" s="195"/>
      <c r="D130" s="160"/>
      <c r="E130" s="39" t="s">
        <v>857</v>
      </c>
      <c r="F130" s="53"/>
      <c r="G130" s="170"/>
      <c r="H130" s="203">
        <v>2</v>
      </c>
      <c r="I130" s="203">
        <v>2</v>
      </c>
      <c r="J130" s="216"/>
      <c r="K130" s="216">
        <f t="shared" si="6"/>
        <v>4</v>
      </c>
      <c r="L130" s="215" t="s">
        <v>934</v>
      </c>
    </row>
    <row r="131" spans="1:12" x14ac:dyDescent="0.25">
      <c r="A131" s="160"/>
      <c r="B131" s="160"/>
      <c r="C131" s="195"/>
      <c r="D131" s="160"/>
      <c r="E131" s="39" t="s">
        <v>858</v>
      </c>
      <c r="F131" s="53"/>
      <c r="G131" s="170"/>
      <c r="H131" s="203">
        <v>1</v>
      </c>
      <c r="I131" s="39">
        <f xml:space="preserve"> 1.85+5+1.85+0.75+0.92+3.66+2.91+4.62+19.75+4.67+3.08+7</f>
        <v>56.06</v>
      </c>
      <c r="J131" s="216"/>
      <c r="K131" s="216">
        <f t="shared" si="6"/>
        <v>56.06</v>
      </c>
      <c r="L131" s="215" t="s">
        <v>934</v>
      </c>
    </row>
    <row r="132" spans="1:12" x14ac:dyDescent="0.25">
      <c r="A132" s="160"/>
      <c r="B132" s="160"/>
      <c r="C132" s="195"/>
      <c r="D132" s="160"/>
      <c r="E132" s="39" t="s">
        <v>859</v>
      </c>
      <c r="F132" s="53"/>
      <c r="G132" s="170"/>
      <c r="H132" s="203">
        <v>1</v>
      </c>
      <c r="I132" s="39">
        <f>16.53+2.5+0.58+0.5+11.81+9.8+19.08+4.65+3.35</f>
        <v>68.8</v>
      </c>
      <c r="J132" s="216"/>
      <c r="K132" s="216">
        <f t="shared" si="6"/>
        <v>68.8</v>
      </c>
      <c r="L132" s="215" t="s">
        <v>934</v>
      </c>
    </row>
    <row r="133" spans="1:12" x14ac:dyDescent="0.25">
      <c r="A133" s="160"/>
      <c r="B133" s="160"/>
      <c r="C133" s="195"/>
      <c r="D133" s="160"/>
      <c r="E133" s="15"/>
      <c r="F133" s="160"/>
      <c r="G133" s="198"/>
      <c r="H133" s="198"/>
      <c r="I133" s="205"/>
      <c r="J133" s="205"/>
      <c r="K133" s="205"/>
    </row>
    <row r="134" spans="1:12" ht="102" x14ac:dyDescent="0.25">
      <c r="A134" s="160"/>
      <c r="B134" s="160"/>
      <c r="C134" s="195" t="s">
        <v>616</v>
      </c>
      <c r="D134" s="160" t="s">
        <v>815</v>
      </c>
      <c r="E134" s="15" t="s">
        <v>630</v>
      </c>
      <c r="F134" s="160" t="s">
        <v>101</v>
      </c>
      <c r="G134" s="198">
        <v>0</v>
      </c>
      <c r="H134" s="198"/>
      <c r="I134" s="205"/>
      <c r="J134" s="205"/>
      <c r="K134" s="205"/>
    </row>
    <row r="135" spans="1:12" ht="102" x14ac:dyDescent="0.25">
      <c r="A135" s="160"/>
      <c r="B135" s="160"/>
      <c r="C135" s="195" t="s">
        <v>104</v>
      </c>
      <c r="D135" s="160" t="s">
        <v>714</v>
      </c>
      <c r="E135" s="15" t="s">
        <v>631</v>
      </c>
      <c r="F135" s="160" t="s">
        <v>101</v>
      </c>
      <c r="G135" s="198">
        <v>0</v>
      </c>
      <c r="H135" s="198"/>
      <c r="I135" s="205"/>
      <c r="J135" s="205"/>
      <c r="K135" s="205"/>
    </row>
    <row r="136" spans="1:12" ht="114.75" x14ac:dyDescent="0.25">
      <c r="A136" s="160"/>
      <c r="B136" s="160"/>
      <c r="C136" s="195" t="s">
        <v>105</v>
      </c>
      <c r="D136" s="160" t="s">
        <v>715</v>
      </c>
      <c r="E136" s="15" t="s">
        <v>678</v>
      </c>
      <c r="F136" s="160" t="s">
        <v>76</v>
      </c>
      <c r="G136" s="198">
        <v>301.55489999999998</v>
      </c>
      <c r="H136" s="198"/>
      <c r="I136" s="205"/>
      <c r="J136" s="205"/>
      <c r="K136" s="205">
        <f>SUM(K137:K153)</f>
        <v>655.88</v>
      </c>
    </row>
    <row r="137" spans="1:12" x14ac:dyDescent="0.25">
      <c r="A137" s="160"/>
      <c r="B137" s="160"/>
      <c r="C137" s="195"/>
      <c r="D137" s="160"/>
      <c r="E137" s="102" t="s">
        <v>837</v>
      </c>
      <c r="F137" s="53"/>
      <c r="G137" s="170"/>
      <c r="H137" s="203">
        <v>1</v>
      </c>
      <c r="I137" s="203">
        <v>0.91</v>
      </c>
      <c r="J137" s="203">
        <v>8</v>
      </c>
      <c r="K137" s="203">
        <f>J137*I137*H137</f>
        <v>7.28</v>
      </c>
      <c r="L137" s="215" t="s">
        <v>934</v>
      </c>
    </row>
    <row r="138" spans="1:12" x14ac:dyDescent="0.25">
      <c r="A138" s="160"/>
      <c r="B138" s="160"/>
      <c r="C138" s="195"/>
      <c r="D138" s="160"/>
      <c r="E138" s="102" t="s">
        <v>842</v>
      </c>
      <c r="F138" s="53"/>
      <c r="G138" s="170"/>
      <c r="H138" s="203">
        <v>1</v>
      </c>
      <c r="I138" s="203">
        <v>1.3</v>
      </c>
      <c r="J138" s="203">
        <v>8</v>
      </c>
      <c r="K138" s="203">
        <f t="shared" ref="K138:K153" si="7">J138*I138*H138</f>
        <v>10.4</v>
      </c>
      <c r="L138" s="215" t="s">
        <v>934</v>
      </c>
    </row>
    <row r="139" spans="1:12" x14ac:dyDescent="0.25">
      <c r="A139" s="160"/>
      <c r="B139" s="160"/>
      <c r="C139" s="195"/>
      <c r="D139" s="160"/>
      <c r="E139" s="102" t="s">
        <v>843</v>
      </c>
      <c r="F139" s="53"/>
      <c r="G139" s="170"/>
      <c r="H139" s="203">
        <v>1</v>
      </c>
      <c r="I139" s="203">
        <v>0.75</v>
      </c>
      <c r="J139" s="203">
        <v>8</v>
      </c>
      <c r="K139" s="203">
        <f t="shared" si="7"/>
        <v>6</v>
      </c>
      <c r="L139" s="215" t="s">
        <v>934</v>
      </c>
    </row>
    <row r="140" spans="1:12" x14ac:dyDescent="0.25">
      <c r="A140" s="160"/>
      <c r="B140" s="160"/>
      <c r="C140" s="195"/>
      <c r="D140" s="160"/>
      <c r="E140" s="102" t="s">
        <v>844</v>
      </c>
      <c r="F140" s="53"/>
      <c r="G140" s="170"/>
      <c r="H140" s="203">
        <v>1</v>
      </c>
      <c r="I140" s="203">
        <v>1.5</v>
      </c>
      <c r="J140" s="203">
        <v>8</v>
      </c>
      <c r="K140" s="203">
        <f t="shared" si="7"/>
        <v>12</v>
      </c>
      <c r="L140" s="215" t="s">
        <v>934</v>
      </c>
    </row>
    <row r="141" spans="1:12" x14ac:dyDescent="0.25">
      <c r="A141" s="160"/>
      <c r="B141" s="160"/>
      <c r="C141" s="195"/>
      <c r="D141" s="160"/>
      <c r="E141" s="102" t="s">
        <v>831</v>
      </c>
      <c r="F141" s="53"/>
      <c r="G141" s="170"/>
      <c r="H141" s="203">
        <v>1</v>
      </c>
      <c r="I141" s="203">
        <v>0.25</v>
      </c>
      <c r="J141" s="203">
        <v>8</v>
      </c>
      <c r="K141" s="203">
        <f t="shared" si="7"/>
        <v>2</v>
      </c>
      <c r="L141" s="215" t="s">
        <v>934</v>
      </c>
    </row>
    <row r="142" spans="1:12" x14ac:dyDescent="0.25">
      <c r="A142" s="160"/>
      <c r="B142" s="160"/>
      <c r="C142" s="195"/>
      <c r="D142" s="160"/>
      <c r="E142" s="102" t="s">
        <v>838</v>
      </c>
      <c r="F142" s="53"/>
      <c r="G142" s="170"/>
      <c r="H142" s="203">
        <v>1</v>
      </c>
      <c r="I142" s="203">
        <v>5</v>
      </c>
      <c r="J142" s="203">
        <v>8</v>
      </c>
      <c r="K142" s="203">
        <f t="shared" si="7"/>
        <v>40</v>
      </c>
      <c r="L142" s="215" t="s">
        <v>934</v>
      </c>
    </row>
    <row r="143" spans="1:12" x14ac:dyDescent="0.25">
      <c r="A143" s="160"/>
      <c r="B143" s="160"/>
      <c r="C143" s="195"/>
      <c r="D143" s="160"/>
      <c r="E143" s="102" t="s">
        <v>845</v>
      </c>
      <c r="F143" s="53"/>
      <c r="G143" s="170"/>
      <c r="H143" s="203">
        <v>1</v>
      </c>
      <c r="I143" s="203">
        <v>0.25</v>
      </c>
      <c r="J143" s="203">
        <v>8</v>
      </c>
      <c r="K143" s="203">
        <f t="shared" si="7"/>
        <v>2</v>
      </c>
      <c r="L143" s="215" t="s">
        <v>934</v>
      </c>
    </row>
    <row r="144" spans="1:12" x14ac:dyDescent="0.25">
      <c r="A144" s="160"/>
      <c r="B144" s="160"/>
      <c r="C144" s="195"/>
      <c r="D144" s="160"/>
      <c r="E144" s="102" t="s">
        <v>845</v>
      </c>
      <c r="F144" s="53"/>
      <c r="G144" s="170"/>
      <c r="H144" s="203">
        <v>1</v>
      </c>
      <c r="I144" s="203">
        <v>1.5</v>
      </c>
      <c r="J144" s="203">
        <v>8</v>
      </c>
      <c r="K144" s="203">
        <f t="shared" si="7"/>
        <v>12</v>
      </c>
      <c r="L144" s="215" t="s">
        <v>934</v>
      </c>
    </row>
    <row r="145" spans="1:12" x14ac:dyDescent="0.25">
      <c r="A145" s="160"/>
      <c r="B145" s="160"/>
      <c r="C145" s="195"/>
      <c r="D145" s="160"/>
      <c r="E145" s="102" t="s">
        <v>845</v>
      </c>
      <c r="F145" s="53"/>
      <c r="G145" s="170"/>
      <c r="H145" s="203">
        <v>1</v>
      </c>
      <c r="I145" s="203">
        <v>0.75</v>
      </c>
      <c r="J145" s="203">
        <v>8</v>
      </c>
      <c r="K145" s="203">
        <f t="shared" si="7"/>
        <v>6</v>
      </c>
      <c r="L145" s="215" t="s">
        <v>934</v>
      </c>
    </row>
    <row r="146" spans="1:12" x14ac:dyDescent="0.25">
      <c r="A146" s="160"/>
      <c r="B146" s="160"/>
      <c r="C146" s="195"/>
      <c r="D146" s="160"/>
      <c r="E146" s="102" t="s">
        <v>846</v>
      </c>
      <c r="F146" s="53"/>
      <c r="G146" s="170"/>
      <c r="H146" s="203">
        <v>1</v>
      </c>
      <c r="I146" s="203">
        <v>32.78</v>
      </c>
      <c r="J146" s="203">
        <v>8</v>
      </c>
      <c r="K146" s="203">
        <f t="shared" si="7"/>
        <v>262.24</v>
      </c>
      <c r="L146" s="215" t="s">
        <v>934</v>
      </c>
    </row>
    <row r="147" spans="1:12" x14ac:dyDescent="0.25">
      <c r="A147" s="160"/>
      <c r="B147" s="160"/>
      <c r="C147" s="195"/>
      <c r="D147" s="160"/>
      <c r="E147" s="102" t="s">
        <v>847</v>
      </c>
      <c r="F147" s="53"/>
      <c r="G147" s="170"/>
      <c r="H147" s="203">
        <v>6</v>
      </c>
      <c r="I147" s="203">
        <v>0.75</v>
      </c>
      <c r="J147" s="203">
        <v>8</v>
      </c>
      <c r="K147" s="203">
        <f t="shared" si="7"/>
        <v>36</v>
      </c>
      <c r="L147" s="215" t="s">
        <v>934</v>
      </c>
    </row>
    <row r="148" spans="1:12" x14ac:dyDescent="0.25">
      <c r="A148" s="160"/>
      <c r="B148" s="160"/>
      <c r="C148" s="195"/>
      <c r="D148" s="160"/>
      <c r="E148" s="102" t="s">
        <v>833</v>
      </c>
      <c r="F148" s="53"/>
      <c r="G148" s="170"/>
      <c r="H148" s="203">
        <v>-1</v>
      </c>
      <c r="I148" s="203">
        <v>3.5</v>
      </c>
      <c r="J148" s="203">
        <v>7</v>
      </c>
      <c r="K148" s="203">
        <f t="shared" si="7"/>
        <v>-24.5</v>
      </c>
      <c r="L148" s="215" t="s">
        <v>934</v>
      </c>
    </row>
    <row r="149" spans="1:12" x14ac:dyDescent="0.25">
      <c r="A149" s="160"/>
      <c r="B149" s="160"/>
      <c r="C149" s="195"/>
      <c r="D149" s="160"/>
      <c r="E149" s="102" t="s">
        <v>848</v>
      </c>
      <c r="F149" s="53"/>
      <c r="G149" s="170"/>
      <c r="H149" s="203">
        <v>1</v>
      </c>
      <c r="I149" s="203">
        <v>4.4000000000000004</v>
      </c>
      <c r="J149" s="203">
        <v>8</v>
      </c>
      <c r="K149" s="203">
        <f t="shared" si="7"/>
        <v>35.200000000000003</v>
      </c>
      <c r="L149" s="215" t="s">
        <v>934</v>
      </c>
    </row>
    <row r="150" spans="1:12" x14ac:dyDescent="0.25">
      <c r="A150" s="160"/>
      <c r="B150" s="160"/>
      <c r="C150" s="195"/>
      <c r="D150" s="160"/>
      <c r="E150" s="102" t="s">
        <v>845</v>
      </c>
      <c r="F150" s="53"/>
      <c r="G150" s="170"/>
      <c r="H150" s="203">
        <v>1</v>
      </c>
      <c r="I150" s="203">
        <v>19.66</v>
      </c>
      <c r="J150" s="203">
        <v>8</v>
      </c>
      <c r="K150" s="203">
        <f t="shared" si="7"/>
        <v>157.28</v>
      </c>
      <c r="L150" s="215" t="s">
        <v>934</v>
      </c>
    </row>
    <row r="151" spans="1:12" x14ac:dyDescent="0.25">
      <c r="A151" s="160"/>
      <c r="B151" s="160"/>
      <c r="C151" s="195"/>
      <c r="D151" s="160"/>
      <c r="E151" s="102" t="s">
        <v>860</v>
      </c>
      <c r="F151" s="53"/>
      <c r="G151" s="170"/>
      <c r="H151" s="203">
        <v>1</v>
      </c>
      <c r="I151" s="203">
        <v>4.66</v>
      </c>
      <c r="J151" s="203">
        <v>8</v>
      </c>
      <c r="K151" s="203">
        <f t="shared" si="7"/>
        <v>37.28</v>
      </c>
      <c r="L151" s="215" t="s">
        <v>934</v>
      </c>
    </row>
    <row r="152" spans="1:12" x14ac:dyDescent="0.25">
      <c r="A152" s="160"/>
      <c r="B152" s="160"/>
      <c r="C152" s="195"/>
      <c r="D152" s="160"/>
      <c r="E152" s="102" t="s">
        <v>861</v>
      </c>
      <c r="F152" s="53"/>
      <c r="G152" s="170"/>
      <c r="H152" s="203">
        <v>1</v>
      </c>
      <c r="I152" s="203">
        <v>9.9</v>
      </c>
      <c r="J152" s="203">
        <v>8</v>
      </c>
      <c r="K152" s="203">
        <f t="shared" si="7"/>
        <v>79.2</v>
      </c>
      <c r="L152" s="215" t="s">
        <v>934</v>
      </c>
    </row>
    <row r="153" spans="1:12" x14ac:dyDescent="0.25">
      <c r="A153" s="160"/>
      <c r="B153" s="160"/>
      <c r="C153" s="195"/>
      <c r="D153" s="160"/>
      <c r="E153" s="102" t="s">
        <v>833</v>
      </c>
      <c r="F153" s="53"/>
      <c r="G153" s="170"/>
      <c r="H153" s="203">
        <v>-1</v>
      </c>
      <c r="I153" s="203">
        <v>3.5</v>
      </c>
      <c r="J153" s="203">
        <v>7</v>
      </c>
      <c r="K153" s="203">
        <f t="shared" si="7"/>
        <v>-24.5</v>
      </c>
      <c r="L153" s="215" t="s">
        <v>934</v>
      </c>
    </row>
    <row r="154" spans="1:12" x14ac:dyDescent="0.25">
      <c r="A154" s="160"/>
      <c r="B154" s="160"/>
      <c r="C154" s="195"/>
      <c r="D154" s="160"/>
      <c r="E154" s="15"/>
      <c r="F154" s="160"/>
      <c r="G154" s="198"/>
      <c r="H154" s="198"/>
      <c r="I154" s="205"/>
      <c r="J154" s="205"/>
      <c r="K154" s="205"/>
    </row>
    <row r="155" spans="1:12" ht="102" x14ac:dyDescent="0.25">
      <c r="A155" s="160"/>
      <c r="B155" s="160"/>
      <c r="C155" s="195" t="s">
        <v>106</v>
      </c>
      <c r="D155" s="160" t="s">
        <v>716</v>
      </c>
      <c r="E155" s="15" t="s">
        <v>679</v>
      </c>
      <c r="F155" s="160" t="s">
        <v>76</v>
      </c>
      <c r="G155" s="198">
        <v>351.46700000000004</v>
      </c>
      <c r="H155" s="198"/>
      <c r="I155" s="205"/>
      <c r="J155" s="205"/>
      <c r="K155" s="205">
        <f>SUM(K156:K165)</f>
        <v>608.20979999999997</v>
      </c>
    </row>
    <row r="156" spans="1:12" x14ac:dyDescent="0.25">
      <c r="A156" s="160"/>
      <c r="B156" s="160"/>
      <c r="C156" s="195"/>
      <c r="D156" s="160"/>
      <c r="E156" s="102" t="s">
        <v>849</v>
      </c>
      <c r="F156" s="53"/>
      <c r="G156" s="170"/>
      <c r="H156" s="203">
        <v>1</v>
      </c>
      <c r="I156" s="203">
        <v>7</v>
      </c>
      <c r="J156" s="203">
        <v>8</v>
      </c>
      <c r="K156" s="203">
        <f>J156*I156*H156</f>
        <v>56</v>
      </c>
      <c r="L156" s="215" t="s">
        <v>934</v>
      </c>
    </row>
    <row r="157" spans="1:12" x14ac:dyDescent="0.25">
      <c r="A157" s="160"/>
      <c r="B157" s="160"/>
      <c r="C157" s="195"/>
      <c r="D157" s="160"/>
      <c r="E157" s="102" t="s">
        <v>862</v>
      </c>
      <c r="F157" s="53"/>
      <c r="G157" s="170"/>
      <c r="H157" s="203">
        <v>1</v>
      </c>
      <c r="I157" s="203">
        <v>9.91</v>
      </c>
      <c r="J157" s="203">
        <v>8</v>
      </c>
      <c r="K157" s="203">
        <f t="shared" ref="K157:K165" si="8">J157*I157*H157</f>
        <v>79.28</v>
      </c>
      <c r="L157" s="215" t="s">
        <v>934</v>
      </c>
    </row>
    <row r="158" spans="1:12" x14ac:dyDescent="0.25">
      <c r="A158" s="160"/>
      <c r="B158" s="160"/>
      <c r="C158" s="195"/>
      <c r="D158" s="160"/>
      <c r="E158" s="102" t="s">
        <v>833</v>
      </c>
      <c r="F158" s="53"/>
      <c r="G158" s="170"/>
      <c r="H158" s="203">
        <v>-1</v>
      </c>
      <c r="I158" s="203">
        <v>3.5</v>
      </c>
      <c r="J158" s="203">
        <v>7</v>
      </c>
      <c r="K158" s="203">
        <f t="shared" si="8"/>
        <v>-24.5</v>
      </c>
      <c r="L158" s="215" t="s">
        <v>934</v>
      </c>
    </row>
    <row r="159" spans="1:12" x14ac:dyDescent="0.25">
      <c r="A159" s="160"/>
      <c r="B159" s="160"/>
      <c r="C159" s="195"/>
      <c r="D159" s="160"/>
      <c r="E159" s="102" t="s">
        <v>863</v>
      </c>
      <c r="F159" s="53"/>
      <c r="G159" s="170"/>
      <c r="H159" s="203">
        <v>1</v>
      </c>
      <c r="I159" s="203">
        <v>4.6100000000000003</v>
      </c>
      <c r="J159" s="203">
        <v>8</v>
      </c>
      <c r="K159" s="203">
        <f t="shared" si="8"/>
        <v>36.880000000000003</v>
      </c>
      <c r="L159" s="215" t="s">
        <v>934</v>
      </c>
    </row>
    <row r="160" spans="1:12" x14ac:dyDescent="0.25">
      <c r="A160" s="160"/>
      <c r="B160" s="160"/>
      <c r="C160" s="195"/>
      <c r="D160" s="160"/>
      <c r="E160" s="102" t="s">
        <v>864</v>
      </c>
      <c r="F160" s="53"/>
      <c r="G160" s="170"/>
      <c r="H160" s="203">
        <v>1</v>
      </c>
      <c r="I160" s="203">
        <v>19.079999999999998</v>
      </c>
      <c r="J160" s="203">
        <v>8</v>
      </c>
      <c r="K160" s="203">
        <f t="shared" si="8"/>
        <v>152.63999999999999</v>
      </c>
      <c r="L160" s="215" t="s">
        <v>934</v>
      </c>
    </row>
    <row r="161" spans="1:12" x14ac:dyDescent="0.25">
      <c r="A161" s="160"/>
      <c r="B161" s="160"/>
      <c r="C161" s="195"/>
      <c r="D161" s="160"/>
      <c r="E161" s="102" t="s">
        <v>865</v>
      </c>
      <c r="F161" s="53"/>
      <c r="G161" s="170"/>
      <c r="H161" s="203">
        <v>1</v>
      </c>
      <c r="I161" s="203">
        <v>12.5</v>
      </c>
      <c r="J161" s="203">
        <v>8</v>
      </c>
      <c r="K161" s="203">
        <f t="shared" si="8"/>
        <v>100</v>
      </c>
      <c r="L161" s="215" t="s">
        <v>934</v>
      </c>
    </row>
    <row r="162" spans="1:12" x14ac:dyDescent="0.25">
      <c r="A162" s="160"/>
      <c r="B162" s="160"/>
      <c r="C162" s="195"/>
      <c r="D162" s="160"/>
      <c r="E162" s="102" t="s">
        <v>866</v>
      </c>
      <c r="F162" s="53"/>
      <c r="G162" s="170"/>
      <c r="H162" s="203">
        <v>1</v>
      </c>
      <c r="I162" s="203">
        <v>0.57999999999999996</v>
      </c>
      <c r="J162" s="203">
        <v>8</v>
      </c>
      <c r="K162" s="203">
        <f t="shared" si="8"/>
        <v>4.6399999999999997</v>
      </c>
      <c r="L162" s="215" t="s">
        <v>934</v>
      </c>
    </row>
    <row r="163" spans="1:12" x14ac:dyDescent="0.25">
      <c r="A163" s="160"/>
      <c r="B163" s="160"/>
      <c r="C163" s="195"/>
      <c r="D163" s="160"/>
      <c r="E163" s="102" t="s">
        <v>867</v>
      </c>
      <c r="F163" s="53"/>
      <c r="G163" s="170"/>
      <c r="H163" s="203">
        <v>2</v>
      </c>
      <c r="I163" s="203">
        <v>2.5</v>
      </c>
      <c r="J163" s="203">
        <v>8</v>
      </c>
      <c r="K163" s="203">
        <f t="shared" si="8"/>
        <v>40</v>
      </c>
      <c r="L163" s="215" t="s">
        <v>934</v>
      </c>
    </row>
    <row r="164" spans="1:12" x14ac:dyDescent="0.25">
      <c r="A164" s="160"/>
      <c r="B164" s="160"/>
      <c r="C164" s="195"/>
      <c r="D164" s="160"/>
      <c r="E164" s="102" t="s">
        <v>850</v>
      </c>
      <c r="F164" s="53"/>
      <c r="G164" s="170"/>
      <c r="H164" s="203">
        <v>1</v>
      </c>
      <c r="I164" s="203">
        <v>16.600000000000001</v>
      </c>
      <c r="J164" s="203">
        <v>8</v>
      </c>
      <c r="K164" s="203">
        <f t="shared" si="8"/>
        <v>132.80000000000001</v>
      </c>
      <c r="L164" s="215" t="s">
        <v>934</v>
      </c>
    </row>
    <row r="165" spans="1:12" x14ac:dyDescent="0.25">
      <c r="A165" s="160"/>
      <c r="B165" s="160"/>
      <c r="C165" s="195"/>
      <c r="D165" s="160"/>
      <c r="E165" s="102" t="s">
        <v>839</v>
      </c>
      <c r="F165" s="53"/>
      <c r="G165" s="170"/>
      <c r="H165" s="203">
        <v>1</v>
      </c>
      <c r="I165" s="203">
        <v>11.81</v>
      </c>
      <c r="J165" s="203">
        <v>2.58</v>
      </c>
      <c r="K165" s="203">
        <f t="shared" si="8"/>
        <v>30.469800000000003</v>
      </c>
      <c r="L165" s="215" t="s">
        <v>934</v>
      </c>
    </row>
    <row r="166" spans="1:12" x14ac:dyDescent="0.25">
      <c r="A166" s="160"/>
      <c r="B166" s="160"/>
      <c r="C166" s="195"/>
      <c r="D166" s="160"/>
      <c r="E166" s="15"/>
      <c r="F166" s="160"/>
      <c r="G166" s="198"/>
      <c r="H166" s="198"/>
      <c r="I166" s="205"/>
      <c r="J166" s="205"/>
      <c r="K166" s="205"/>
    </row>
    <row r="167" spans="1:12" x14ac:dyDescent="0.25">
      <c r="A167" s="160"/>
      <c r="B167" s="160"/>
      <c r="C167" s="195"/>
      <c r="D167" s="160"/>
      <c r="E167" s="15"/>
      <c r="F167" s="160"/>
      <c r="G167" s="198"/>
      <c r="H167" s="198"/>
      <c r="I167" s="205"/>
      <c r="J167" s="205"/>
      <c r="K167" s="205"/>
    </row>
    <row r="168" spans="1:12" ht="102" x14ac:dyDescent="0.25">
      <c r="A168" s="160"/>
      <c r="B168" s="160"/>
      <c r="C168" s="195" t="s">
        <v>107</v>
      </c>
      <c r="D168" s="160" t="s">
        <v>816</v>
      </c>
      <c r="E168" s="15" t="s">
        <v>632</v>
      </c>
      <c r="F168" s="160" t="s">
        <v>76</v>
      </c>
      <c r="G168" s="198">
        <v>0</v>
      </c>
      <c r="H168" s="198"/>
      <c r="I168" s="205"/>
      <c r="J168" s="205"/>
      <c r="K168" s="205"/>
    </row>
    <row r="169" spans="1:12" ht="102" x14ac:dyDescent="0.25">
      <c r="A169" s="160"/>
      <c r="B169" s="160"/>
      <c r="C169" s="195" t="s">
        <v>108</v>
      </c>
      <c r="D169" s="160" t="s">
        <v>110</v>
      </c>
      <c r="E169" s="15" t="s">
        <v>633</v>
      </c>
      <c r="F169" s="160" t="s">
        <v>76</v>
      </c>
      <c r="G169" s="198">
        <v>0</v>
      </c>
      <c r="H169" s="198"/>
      <c r="I169" s="205"/>
      <c r="J169" s="205"/>
      <c r="K169" s="205"/>
    </row>
    <row r="170" spans="1:12" ht="89.25" x14ac:dyDescent="0.25">
      <c r="A170" s="160"/>
      <c r="B170" s="160"/>
      <c r="C170" s="195" t="s">
        <v>109</v>
      </c>
      <c r="D170" s="160" t="s">
        <v>717</v>
      </c>
      <c r="E170" s="15" t="s">
        <v>698</v>
      </c>
      <c r="F170" s="160" t="s">
        <v>76</v>
      </c>
      <c r="G170" s="198">
        <v>0</v>
      </c>
      <c r="H170" s="198"/>
      <c r="I170" s="205"/>
      <c r="J170" s="205"/>
      <c r="K170" s="205"/>
    </row>
    <row r="171" spans="1:12" ht="102" x14ac:dyDescent="0.25">
      <c r="A171" s="160"/>
      <c r="B171" s="160"/>
      <c r="C171" s="195" t="s">
        <v>111</v>
      </c>
      <c r="D171" s="160" t="s">
        <v>663</v>
      </c>
      <c r="E171" s="15" t="s">
        <v>662</v>
      </c>
      <c r="F171" s="160" t="s">
        <v>76</v>
      </c>
      <c r="G171" s="198">
        <v>44.28989</v>
      </c>
      <c r="H171" s="198"/>
      <c r="I171" s="205"/>
      <c r="J171" s="205"/>
      <c r="K171" s="205"/>
    </row>
    <row r="172" spans="1:12" ht="63.75" x14ac:dyDescent="0.25">
      <c r="A172" s="160"/>
      <c r="B172" s="160"/>
      <c r="C172" s="195" t="s">
        <v>112</v>
      </c>
      <c r="D172" s="160" t="s">
        <v>114</v>
      </c>
      <c r="E172" s="15" t="s">
        <v>442</v>
      </c>
      <c r="F172" s="160" t="s">
        <v>115</v>
      </c>
      <c r="G172" s="198">
        <v>10.348399999999998</v>
      </c>
      <c r="H172" s="198"/>
      <c r="I172" s="205"/>
      <c r="J172" s="205"/>
      <c r="K172" s="205">
        <f>SUM(K173:K175)</f>
        <v>9.49</v>
      </c>
    </row>
    <row r="173" spans="1:12" x14ac:dyDescent="0.25">
      <c r="A173" s="160"/>
      <c r="B173" s="160"/>
      <c r="C173" s="195"/>
      <c r="D173" s="160"/>
      <c r="E173" s="39" t="s">
        <v>868</v>
      </c>
      <c r="F173" s="53"/>
      <c r="G173" s="207"/>
      <c r="H173" s="209"/>
      <c r="I173" s="203">
        <v>1</v>
      </c>
      <c r="J173" s="203">
        <v>3.08</v>
      </c>
      <c r="K173" s="216">
        <f>J173*I173</f>
        <v>3.08</v>
      </c>
      <c r="L173" s="215" t="s">
        <v>934</v>
      </c>
    </row>
    <row r="174" spans="1:12" x14ac:dyDescent="0.25">
      <c r="A174" s="160"/>
      <c r="B174" s="160"/>
      <c r="C174" s="195"/>
      <c r="D174" s="160"/>
      <c r="E174" s="39" t="s">
        <v>869</v>
      </c>
      <c r="F174" s="53"/>
      <c r="G174" s="207"/>
      <c r="H174" s="209"/>
      <c r="I174" s="203">
        <v>1</v>
      </c>
      <c r="J174" s="203">
        <v>3.33</v>
      </c>
      <c r="K174" s="216">
        <f t="shared" ref="K174:K175" si="9">J174*I174</f>
        <v>3.33</v>
      </c>
      <c r="L174" s="215" t="s">
        <v>934</v>
      </c>
    </row>
    <row r="175" spans="1:12" x14ac:dyDescent="0.25">
      <c r="A175" s="160"/>
      <c r="B175" s="160"/>
      <c r="C175" s="195"/>
      <c r="D175" s="160"/>
      <c r="E175" s="39" t="s">
        <v>870</v>
      </c>
      <c r="F175" s="53"/>
      <c r="G175" s="207"/>
      <c r="H175" s="209"/>
      <c r="I175" s="203">
        <v>1</v>
      </c>
      <c r="J175" s="203">
        <v>3.08</v>
      </c>
      <c r="K175" s="216">
        <f t="shared" si="9"/>
        <v>3.08</v>
      </c>
      <c r="L175" s="215" t="s">
        <v>934</v>
      </c>
    </row>
    <row r="176" spans="1:12" x14ac:dyDescent="0.25">
      <c r="A176" s="160"/>
      <c r="B176" s="160"/>
      <c r="C176" s="195"/>
      <c r="D176" s="160"/>
      <c r="E176" s="15"/>
      <c r="F176" s="160"/>
      <c r="G176" s="198"/>
      <c r="H176" s="198"/>
      <c r="I176" s="205"/>
      <c r="J176" s="205"/>
      <c r="K176" s="205"/>
    </row>
    <row r="177" spans="1:11" ht="51" x14ac:dyDescent="0.25">
      <c r="A177" s="160"/>
      <c r="B177" s="160"/>
      <c r="C177" s="195" t="s">
        <v>113</v>
      </c>
      <c r="D177" s="160" t="s">
        <v>665</v>
      </c>
      <c r="E177" s="160" t="s">
        <v>664</v>
      </c>
      <c r="F177" s="160" t="s">
        <v>115</v>
      </c>
      <c r="G177" s="198">
        <v>0</v>
      </c>
      <c r="H177" s="198"/>
      <c r="I177" s="205"/>
      <c r="J177" s="205"/>
      <c r="K177" s="205"/>
    </row>
    <row r="178" spans="1:11" ht="51" x14ac:dyDescent="0.25">
      <c r="A178" s="160"/>
      <c r="B178" s="160"/>
      <c r="C178" s="195" t="s">
        <v>116</v>
      </c>
      <c r="D178" s="160" t="s">
        <v>621</v>
      </c>
      <c r="E178" s="160" t="s">
        <v>118</v>
      </c>
      <c r="F178" s="160" t="s">
        <v>119</v>
      </c>
      <c r="G178" s="198">
        <v>0</v>
      </c>
      <c r="H178" s="198"/>
      <c r="I178" s="205"/>
      <c r="J178" s="205"/>
      <c r="K178" s="205"/>
    </row>
    <row r="179" spans="1:11" ht="102" x14ac:dyDescent="0.25">
      <c r="A179" s="160"/>
      <c r="B179" s="160"/>
      <c r="C179" s="195" t="s">
        <v>117</v>
      </c>
      <c r="D179" s="160" t="s">
        <v>792</v>
      </c>
      <c r="E179" s="15" t="s">
        <v>810</v>
      </c>
      <c r="F179" s="160" t="s">
        <v>76</v>
      </c>
      <c r="G179" s="198">
        <v>88.655500000000004</v>
      </c>
      <c r="H179" s="198"/>
      <c r="I179" s="205"/>
      <c r="J179" s="205"/>
      <c r="K179" s="205"/>
    </row>
    <row r="180" spans="1:11" ht="47.25" x14ac:dyDescent="0.25">
      <c r="A180" s="158" t="s">
        <v>443</v>
      </c>
      <c r="B180" s="158"/>
      <c r="C180" s="158"/>
      <c r="D180" s="158"/>
      <c r="E180" s="157"/>
      <c r="F180" s="158"/>
      <c r="G180" s="157"/>
      <c r="H180" s="157"/>
      <c r="I180" s="210"/>
      <c r="J180" s="210"/>
      <c r="K180" s="210"/>
    </row>
    <row r="181" spans="1:11" ht="15.75" x14ac:dyDescent="0.25">
      <c r="A181" s="156" t="s">
        <v>120</v>
      </c>
      <c r="B181" s="156"/>
      <c r="C181" s="156"/>
      <c r="D181" s="156"/>
      <c r="E181" s="156" t="s">
        <v>121</v>
      </c>
      <c r="F181" s="156"/>
      <c r="G181" s="156"/>
      <c r="H181" s="156"/>
      <c r="I181" s="211"/>
      <c r="J181" s="211"/>
      <c r="K181" s="211"/>
    </row>
    <row r="182" spans="1:11" ht="15.75" x14ac:dyDescent="0.25">
      <c r="A182" s="158"/>
      <c r="B182" s="158" t="s">
        <v>122</v>
      </c>
      <c r="C182" s="158"/>
      <c r="D182" s="158"/>
      <c r="E182" s="157" t="s">
        <v>123</v>
      </c>
      <c r="F182" s="158"/>
      <c r="G182" s="157"/>
      <c r="H182" s="157"/>
      <c r="I182" s="210"/>
      <c r="J182" s="210"/>
      <c r="K182" s="210"/>
    </row>
    <row r="183" spans="1:11" ht="114.75" x14ac:dyDescent="0.25">
      <c r="A183" s="160"/>
      <c r="B183" s="160"/>
      <c r="C183" s="195" t="s">
        <v>14</v>
      </c>
      <c r="D183" s="160" t="s">
        <v>124</v>
      </c>
      <c r="E183" s="160" t="s">
        <v>125</v>
      </c>
      <c r="F183" s="160" t="s">
        <v>76</v>
      </c>
      <c r="G183" s="198">
        <v>0</v>
      </c>
      <c r="H183" s="198"/>
      <c r="I183" s="199"/>
      <c r="J183" s="199"/>
      <c r="K183" s="199"/>
    </row>
    <row r="184" spans="1:11" ht="102" x14ac:dyDescent="0.25">
      <c r="A184" s="160"/>
      <c r="B184" s="160"/>
      <c r="C184" s="195" t="s">
        <v>32</v>
      </c>
      <c r="D184" s="160" t="s">
        <v>126</v>
      </c>
      <c r="E184" s="15" t="s">
        <v>817</v>
      </c>
      <c r="F184" s="160" t="s">
        <v>127</v>
      </c>
      <c r="G184" s="198">
        <v>0</v>
      </c>
      <c r="H184" s="198"/>
      <c r="I184" s="199"/>
      <c r="J184" s="199"/>
      <c r="K184" s="199"/>
    </row>
    <row r="185" spans="1:11" ht="76.5" x14ac:dyDescent="0.25">
      <c r="A185" s="160"/>
      <c r="B185" s="160"/>
      <c r="C185" s="195" t="s">
        <v>44</v>
      </c>
      <c r="D185" s="160" t="s">
        <v>720</v>
      </c>
      <c r="E185" s="15" t="s">
        <v>818</v>
      </c>
      <c r="F185" s="160" t="s">
        <v>127</v>
      </c>
      <c r="G185" s="198">
        <v>0</v>
      </c>
      <c r="H185" s="198"/>
      <c r="I185" s="205"/>
      <c r="J185" s="205"/>
      <c r="K185" s="205"/>
    </row>
    <row r="186" spans="1:11" ht="47.25" x14ac:dyDescent="0.25">
      <c r="A186" s="158" t="s">
        <v>444</v>
      </c>
      <c r="B186" s="158"/>
      <c r="C186" s="158"/>
      <c r="D186" s="158"/>
      <c r="E186" s="157"/>
      <c r="F186" s="195"/>
      <c r="G186" s="159"/>
      <c r="H186" s="159"/>
      <c r="I186" s="205"/>
      <c r="J186" s="205"/>
      <c r="K186" s="205"/>
    </row>
    <row r="187" spans="1:11" ht="15.75" x14ac:dyDescent="0.25">
      <c r="A187" s="158"/>
      <c r="B187" s="158" t="s">
        <v>128</v>
      </c>
      <c r="C187" s="158"/>
      <c r="D187" s="158"/>
      <c r="E187" s="157" t="s">
        <v>129</v>
      </c>
      <c r="F187" s="195"/>
      <c r="G187" s="159"/>
      <c r="H187" s="159"/>
      <c r="I187" s="205"/>
      <c r="J187" s="205"/>
      <c r="K187" s="205"/>
    </row>
    <row r="188" spans="1:11" ht="89.25" x14ac:dyDescent="0.25">
      <c r="A188" s="160"/>
      <c r="B188" s="160"/>
      <c r="C188" s="195" t="s">
        <v>14</v>
      </c>
      <c r="D188" s="160" t="s">
        <v>130</v>
      </c>
      <c r="E188" s="15" t="s">
        <v>811</v>
      </c>
      <c r="F188" s="160" t="s">
        <v>76</v>
      </c>
      <c r="G188" s="198">
        <v>0</v>
      </c>
      <c r="H188" s="198"/>
      <c r="I188" s="205"/>
      <c r="J188" s="205"/>
      <c r="K188" s="205"/>
    </row>
    <row r="189" spans="1:11" ht="51" x14ac:dyDescent="0.25">
      <c r="A189" s="160"/>
      <c r="B189" s="160"/>
      <c r="C189" s="195" t="s">
        <v>32</v>
      </c>
      <c r="D189" s="160" t="s">
        <v>131</v>
      </c>
      <c r="E189" s="15" t="s">
        <v>445</v>
      </c>
      <c r="F189" s="160" t="s">
        <v>132</v>
      </c>
      <c r="G189" s="198">
        <v>0</v>
      </c>
      <c r="H189" s="198"/>
      <c r="I189" s="199"/>
      <c r="J189" s="199"/>
      <c r="K189" s="199"/>
    </row>
    <row r="190" spans="1:11" ht="38.25" x14ac:dyDescent="0.25">
      <c r="A190" s="160"/>
      <c r="B190" s="160"/>
      <c r="C190" s="195" t="s">
        <v>44</v>
      </c>
      <c r="D190" s="160" t="s">
        <v>793</v>
      </c>
      <c r="E190" s="212" t="s">
        <v>794</v>
      </c>
      <c r="F190" s="160" t="s">
        <v>76</v>
      </c>
      <c r="G190" s="198">
        <v>0</v>
      </c>
      <c r="H190" s="198"/>
      <c r="I190" s="199"/>
      <c r="J190" s="199"/>
      <c r="K190" s="199"/>
    </row>
    <row r="191" spans="1:11" ht="63.75" x14ac:dyDescent="0.25">
      <c r="A191" s="160"/>
      <c r="B191" s="160"/>
      <c r="C191" s="195" t="s">
        <v>63</v>
      </c>
      <c r="D191" s="160" t="s">
        <v>795</v>
      </c>
      <c r="E191" s="212" t="s">
        <v>796</v>
      </c>
      <c r="F191" s="160" t="s">
        <v>76</v>
      </c>
      <c r="G191" s="198">
        <v>0</v>
      </c>
      <c r="H191" s="198"/>
      <c r="I191" s="199"/>
      <c r="J191" s="199"/>
      <c r="K191" s="199"/>
    </row>
    <row r="192" spans="1:11" ht="47.25" x14ac:dyDescent="0.25">
      <c r="A192" s="158" t="s">
        <v>446</v>
      </c>
      <c r="B192" s="158"/>
      <c r="C192" s="158"/>
      <c r="D192" s="158"/>
      <c r="E192" s="157"/>
      <c r="F192" s="195"/>
      <c r="G192" s="159"/>
      <c r="H192" s="159"/>
      <c r="I192" s="205"/>
      <c r="J192" s="205"/>
      <c r="K192" s="205"/>
    </row>
    <row r="193" spans="1:11" ht="15.75" x14ac:dyDescent="0.25">
      <c r="A193" s="158"/>
      <c r="B193" s="158" t="s">
        <v>133</v>
      </c>
      <c r="C193" s="158"/>
      <c r="D193" s="158"/>
      <c r="E193" s="157" t="s">
        <v>134</v>
      </c>
      <c r="F193" s="195"/>
      <c r="G193" s="159"/>
      <c r="H193" s="159"/>
      <c r="I193" s="205"/>
      <c r="J193" s="205"/>
      <c r="K193" s="205"/>
    </row>
    <row r="194" spans="1:11" ht="89.25" x14ac:dyDescent="0.25">
      <c r="A194" s="160"/>
      <c r="B194" s="160"/>
      <c r="C194" s="195" t="s">
        <v>14</v>
      </c>
      <c r="D194" s="160" t="s">
        <v>723</v>
      </c>
      <c r="E194" s="15" t="s">
        <v>634</v>
      </c>
      <c r="F194" s="160" t="s">
        <v>76</v>
      </c>
      <c r="G194" s="198">
        <v>0</v>
      </c>
      <c r="H194" s="198"/>
      <c r="I194" s="199"/>
      <c r="J194" s="199"/>
      <c r="K194" s="199"/>
    </row>
    <row r="195" spans="1:11" ht="76.5" x14ac:dyDescent="0.25">
      <c r="A195" s="160"/>
      <c r="B195" s="160"/>
      <c r="C195" s="195" t="s">
        <v>449</v>
      </c>
      <c r="D195" s="160"/>
      <c r="E195" s="15" t="s">
        <v>819</v>
      </c>
      <c r="F195" s="160"/>
      <c r="G195" s="198"/>
      <c r="H195" s="198"/>
      <c r="I195" s="199"/>
      <c r="J195" s="199"/>
      <c r="K195" s="199"/>
    </row>
    <row r="196" spans="1:11" ht="25.5" x14ac:dyDescent="0.25">
      <c r="A196" s="160"/>
      <c r="B196" s="160"/>
      <c r="C196" s="195" t="s">
        <v>17</v>
      </c>
      <c r="D196" s="195"/>
      <c r="E196" s="15" t="s">
        <v>450</v>
      </c>
      <c r="F196" s="160" t="s">
        <v>76</v>
      </c>
      <c r="G196" s="198">
        <v>0</v>
      </c>
      <c r="H196" s="198"/>
      <c r="I196" s="199"/>
      <c r="J196" s="199"/>
      <c r="K196" s="199"/>
    </row>
    <row r="197" spans="1:11" ht="25.5" x14ac:dyDescent="0.25">
      <c r="A197" s="160"/>
      <c r="B197" s="160"/>
      <c r="C197" s="195" t="s">
        <v>20</v>
      </c>
      <c r="D197" s="195"/>
      <c r="E197" s="15" t="s">
        <v>451</v>
      </c>
      <c r="F197" s="160" t="s">
        <v>76</v>
      </c>
      <c r="G197" s="198">
        <v>0</v>
      </c>
      <c r="H197" s="198"/>
      <c r="I197" s="199"/>
      <c r="J197" s="199"/>
      <c r="K197" s="199"/>
    </row>
    <row r="198" spans="1:11" ht="89.25" x14ac:dyDescent="0.25">
      <c r="A198" s="160"/>
      <c r="B198" s="160"/>
      <c r="C198" s="195" t="s">
        <v>32</v>
      </c>
      <c r="D198" s="160" t="s">
        <v>448</v>
      </c>
      <c r="E198" s="15" t="s">
        <v>635</v>
      </c>
      <c r="F198" s="160" t="s">
        <v>76</v>
      </c>
      <c r="G198" s="198">
        <v>0</v>
      </c>
      <c r="H198" s="198"/>
      <c r="I198" s="199"/>
      <c r="J198" s="199"/>
      <c r="K198" s="199"/>
    </row>
    <row r="199" spans="1:11" ht="51" x14ac:dyDescent="0.25">
      <c r="A199" s="160"/>
      <c r="B199" s="160"/>
      <c r="C199" s="195" t="s">
        <v>44</v>
      </c>
      <c r="D199" s="160" t="s">
        <v>135</v>
      </c>
      <c r="E199" s="15" t="s">
        <v>453</v>
      </c>
      <c r="F199" s="160" t="s">
        <v>76</v>
      </c>
      <c r="G199" s="198">
        <v>0</v>
      </c>
      <c r="H199" s="198"/>
      <c r="I199" s="199"/>
      <c r="J199" s="199"/>
      <c r="K199" s="199"/>
    </row>
    <row r="200" spans="1:11" ht="76.5" x14ac:dyDescent="0.25">
      <c r="A200" s="160"/>
      <c r="B200" s="160"/>
      <c r="C200" s="195" t="s">
        <v>452</v>
      </c>
      <c r="D200" s="160"/>
      <c r="E200" s="15" t="s">
        <v>447</v>
      </c>
      <c r="F200" s="160"/>
      <c r="G200" s="198"/>
      <c r="H200" s="198"/>
      <c r="I200" s="199"/>
      <c r="J200" s="199"/>
      <c r="K200" s="199"/>
    </row>
    <row r="201" spans="1:11" ht="25.5" x14ac:dyDescent="0.25">
      <c r="A201" s="160"/>
      <c r="B201" s="160"/>
      <c r="C201" s="195" t="s">
        <v>63</v>
      </c>
      <c r="D201" s="160" t="s">
        <v>136</v>
      </c>
      <c r="E201" s="15" t="s">
        <v>137</v>
      </c>
      <c r="F201" s="160" t="s">
        <v>138</v>
      </c>
      <c r="G201" s="198">
        <v>0</v>
      </c>
      <c r="H201" s="198"/>
      <c r="I201" s="199"/>
      <c r="J201" s="199"/>
      <c r="K201" s="199"/>
    </row>
    <row r="202" spans="1:11" ht="25.5" x14ac:dyDescent="0.25">
      <c r="A202" s="160"/>
      <c r="B202" s="160"/>
      <c r="C202" s="195" t="s">
        <v>174</v>
      </c>
      <c r="D202" s="160" t="s">
        <v>136</v>
      </c>
      <c r="E202" s="15" t="s">
        <v>140</v>
      </c>
      <c r="F202" s="160" t="s">
        <v>19</v>
      </c>
      <c r="G202" s="198">
        <v>0</v>
      </c>
      <c r="H202" s="198"/>
      <c r="I202" s="199"/>
      <c r="J202" s="199"/>
      <c r="K202" s="199"/>
    </row>
    <row r="203" spans="1:11" ht="25.5" x14ac:dyDescent="0.25">
      <c r="A203" s="160"/>
      <c r="B203" s="160"/>
      <c r="C203" s="195" t="s">
        <v>336</v>
      </c>
      <c r="D203" s="160" t="s">
        <v>136</v>
      </c>
      <c r="E203" s="15" t="s">
        <v>454</v>
      </c>
      <c r="F203" s="160" t="s">
        <v>138</v>
      </c>
      <c r="G203" s="198">
        <v>0</v>
      </c>
      <c r="H203" s="198"/>
      <c r="I203" s="199"/>
      <c r="J203" s="199"/>
      <c r="K203" s="199"/>
    </row>
    <row r="204" spans="1:11" ht="63.75" x14ac:dyDescent="0.25">
      <c r="A204" s="160"/>
      <c r="B204" s="160"/>
      <c r="C204" s="195" t="s">
        <v>65</v>
      </c>
      <c r="D204" s="160" t="s">
        <v>142</v>
      </c>
      <c r="E204" s="15" t="s">
        <v>670</v>
      </c>
      <c r="F204" s="160" t="s">
        <v>76</v>
      </c>
      <c r="G204" s="198">
        <v>0</v>
      </c>
      <c r="H204" s="198"/>
      <c r="I204" s="199"/>
      <c r="J204" s="199"/>
      <c r="K204" s="199"/>
    </row>
    <row r="205" spans="1:11" ht="76.5" x14ac:dyDescent="0.25">
      <c r="A205" s="160"/>
      <c r="B205" s="160"/>
      <c r="C205" s="195" t="s">
        <v>97</v>
      </c>
      <c r="D205" s="160" t="s">
        <v>143</v>
      </c>
      <c r="E205" s="15" t="s">
        <v>636</v>
      </c>
      <c r="F205" s="160" t="s">
        <v>76</v>
      </c>
      <c r="G205" s="198">
        <v>0</v>
      </c>
      <c r="H205" s="198"/>
      <c r="I205" s="199"/>
      <c r="J205" s="199"/>
      <c r="K205" s="199"/>
    </row>
    <row r="206" spans="1:11" ht="63.75" x14ac:dyDescent="0.25">
      <c r="A206" s="160"/>
      <c r="B206" s="160"/>
      <c r="C206" s="195" t="s">
        <v>91</v>
      </c>
      <c r="D206" s="160" t="s">
        <v>144</v>
      </c>
      <c r="E206" s="15" t="s">
        <v>637</v>
      </c>
      <c r="F206" s="160" t="s">
        <v>76</v>
      </c>
      <c r="G206" s="198">
        <v>0</v>
      </c>
      <c r="H206" s="198"/>
      <c r="I206" s="199"/>
      <c r="J206" s="199"/>
      <c r="K206" s="199"/>
    </row>
    <row r="207" spans="1:11" ht="63.75" x14ac:dyDescent="0.25">
      <c r="A207" s="160"/>
      <c r="B207" s="160"/>
      <c r="C207" s="195" t="s">
        <v>99</v>
      </c>
      <c r="D207" s="160" t="s">
        <v>145</v>
      </c>
      <c r="E207" s="15" t="s">
        <v>456</v>
      </c>
      <c r="F207" s="160" t="s">
        <v>146</v>
      </c>
      <c r="G207" s="198">
        <v>0</v>
      </c>
      <c r="H207" s="198"/>
      <c r="I207" s="199"/>
      <c r="J207" s="199"/>
      <c r="K207" s="199"/>
    </row>
    <row r="208" spans="1:11" ht="51" x14ac:dyDescent="0.25">
      <c r="A208" s="160"/>
      <c r="B208" s="160"/>
      <c r="C208" s="195" t="s">
        <v>455</v>
      </c>
      <c r="D208" s="160" t="s">
        <v>147</v>
      </c>
      <c r="E208" s="15" t="s">
        <v>638</v>
      </c>
      <c r="F208" s="160" t="s">
        <v>146</v>
      </c>
      <c r="G208" s="198">
        <v>0</v>
      </c>
      <c r="H208" s="198"/>
      <c r="I208" s="199"/>
      <c r="J208" s="199"/>
      <c r="K208" s="199"/>
    </row>
    <row r="209" spans="1:12" ht="63.75" x14ac:dyDescent="0.25">
      <c r="A209" s="160"/>
      <c r="B209" s="160"/>
      <c r="C209" s="195" t="s">
        <v>102</v>
      </c>
      <c r="D209" s="160" t="s">
        <v>725</v>
      </c>
      <c r="E209" s="15" t="s">
        <v>148</v>
      </c>
      <c r="F209" s="160" t="s">
        <v>76</v>
      </c>
      <c r="G209" s="198">
        <v>0</v>
      </c>
      <c r="H209" s="198"/>
      <c r="I209" s="199"/>
      <c r="J209" s="199"/>
      <c r="K209" s="199"/>
    </row>
    <row r="210" spans="1:12" ht="63.75" x14ac:dyDescent="0.25">
      <c r="A210" s="160"/>
      <c r="B210" s="160"/>
      <c r="C210" s="195" t="s">
        <v>103</v>
      </c>
      <c r="D210" s="160" t="s">
        <v>692</v>
      </c>
      <c r="E210" s="15" t="s">
        <v>149</v>
      </c>
      <c r="F210" s="160" t="s">
        <v>76</v>
      </c>
      <c r="G210" s="198">
        <v>0</v>
      </c>
      <c r="H210" s="198"/>
      <c r="I210" s="199"/>
      <c r="J210" s="199"/>
      <c r="K210" s="199"/>
    </row>
    <row r="211" spans="1:12" ht="51" x14ac:dyDescent="0.25">
      <c r="A211" s="160"/>
      <c r="B211" s="160"/>
      <c r="C211" s="195" t="s">
        <v>104</v>
      </c>
      <c r="D211" s="160" t="s">
        <v>150</v>
      </c>
      <c r="E211" s="15" t="s">
        <v>151</v>
      </c>
      <c r="F211" s="160" t="s">
        <v>76</v>
      </c>
      <c r="G211" s="198">
        <v>0</v>
      </c>
      <c r="H211" s="198"/>
      <c r="I211" s="199"/>
      <c r="J211" s="199"/>
      <c r="K211" s="199"/>
    </row>
    <row r="212" spans="1:12" ht="38.25" x14ac:dyDescent="0.25">
      <c r="A212" s="160"/>
      <c r="B212" s="160"/>
      <c r="C212" s="195" t="s">
        <v>105</v>
      </c>
      <c r="D212" s="160" t="s">
        <v>671</v>
      </c>
      <c r="E212" s="15" t="s">
        <v>655</v>
      </c>
      <c r="F212" s="160" t="s">
        <v>152</v>
      </c>
      <c r="G212" s="198">
        <v>77.360600000000005</v>
      </c>
      <c r="H212" s="198"/>
      <c r="I212" s="199"/>
      <c r="J212" s="199"/>
      <c r="K212" s="199">
        <f>SUM(K213:K215)</f>
        <v>119.5</v>
      </c>
    </row>
    <row r="213" spans="1:12" x14ac:dyDescent="0.25">
      <c r="A213" s="160"/>
      <c r="B213" s="160"/>
      <c r="C213" s="195"/>
      <c r="D213" s="160"/>
      <c r="E213" s="39" t="s">
        <v>876</v>
      </c>
      <c r="F213" s="53"/>
      <c r="G213" s="170"/>
      <c r="H213" s="203">
        <v>3</v>
      </c>
      <c r="I213" s="203">
        <v>8</v>
      </c>
      <c r="J213" s="216"/>
      <c r="K213" s="216">
        <f t="shared" ref="K213:K215" si="10">I213*H213</f>
        <v>24</v>
      </c>
      <c r="L213" s="215" t="s">
        <v>934</v>
      </c>
    </row>
    <row r="214" spans="1:12" x14ac:dyDescent="0.25">
      <c r="A214" s="160"/>
      <c r="B214" s="160"/>
      <c r="C214" s="195"/>
      <c r="D214" s="160"/>
      <c r="E214" s="39" t="s">
        <v>877</v>
      </c>
      <c r="F214" s="53"/>
      <c r="G214" s="170"/>
      <c r="H214" s="203">
        <v>11</v>
      </c>
      <c r="I214" s="203">
        <v>8</v>
      </c>
      <c r="J214" s="216"/>
      <c r="K214" s="216">
        <f t="shared" si="10"/>
        <v>88</v>
      </c>
      <c r="L214" s="215" t="s">
        <v>934</v>
      </c>
    </row>
    <row r="215" spans="1:12" x14ac:dyDescent="0.25">
      <c r="A215" s="160"/>
      <c r="B215" s="160"/>
      <c r="C215" s="195"/>
      <c r="D215" s="160"/>
      <c r="E215" s="39" t="s">
        <v>829</v>
      </c>
      <c r="F215" s="53"/>
      <c r="G215" s="170"/>
      <c r="H215" s="203">
        <v>1</v>
      </c>
      <c r="I215" s="203">
        <v>7.5</v>
      </c>
      <c r="J215" s="216"/>
      <c r="K215" s="216">
        <f t="shared" si="10"/>
        <v>7.5</v>
      </c>
      <c r="L215" s="215" t="s">
        <v>934</v>
      </c>
    </row>
    <row r="216" spans="1:12" x14ac:dyDescent="0.25">
      <c r="A216" s="160"/>
      <c r="B216" s="160"/>
      <c r="C216" s="195"/>
      <c r="D216" s="160"/>
      <c r="E216" s="15"/>
      <c r="F216" s="160"/>
      <c r="G216" s="198"/>
      <c r="H216" s="198"/>
      <c r="I216" s="199"/>
      <c r="J216" s="199"/>
      <c r="K216" s="199"/>
    </row>
    <row r="217" spans="1:12" ht="25.5" x14ac:dyDescent="0.25">
      <c r="A217" s="160"/>
      <c r="B217" s="160"/>
      <c r="C217" s="195" t="s">
        <v>106</v>
      </c>
      <c r="D217" s="160" t="s">
        <v>673</v>
      </c>
      <c r="E217" s="15" t="s">
        <v>672</v>
      </c>
      <c r="F217" s="160" t="s">
        <v>152</v>
      </c>
      <c r="G217" s="198">
        <v>50.543100000000003</v>
      </c>
      <c r="H217" s="198"/>
      <c r="I217" s="199"/>
      <c r="J217" s="199"/>
      <c r="K217" s="199"/>
    </row>
    <row r="218" spans="1:12" x14ac:dyDescent="0.25">
      <c r="A218" s="160"/>
      <c r="B218" s="160"/>
      <c r="C218" s="195" t="s">
        <v>107</v>
      </c>
      <c r="D218" s="160" t="s">
        <v>153</v>
      </c>
      <c r="E218" s="15" t="s">
        <v>656</v>
      </c>
      <c r="F218" s="160" t="s">
        <v>152</v>
      </c>
      <c r="G218" s="198">
        <v>25.240000000000002</v>
      </c>
      <c r="H218" s="198"/>
      <c r="I218" s="199"/>
      <c r="J218" s="199"/>
      <c r="K218" s="199"/>
    </row>
    <row r="219" spans="1:12" ht="76.5" x14ac:dyDescent="0.25">
      <c r="A219" s="160"/>
      <c r="B219" s="160"/>
      <c r="C219" s="195" t="s">
        <v>693</v>
      </c>
      <c r="D219" s="160" t="s">
        <v>726</v>
      </c>
      <c r="E219" s="15" t="s">
        <v>457</v>
      </c>
      <c r="F219" s="160" t="s">
        <v>76</v>
      </c>
      <c r="G219" s="198">
        <v>0</v>
      </c>
      <c r="H219" s="198"/>
      <c r="I219" s="199"/>
      <c r="J219" s="199"/>
      <c r="K219" s="199"/>
    </row>
    <row r="220" spans="1:12" ht="76.5" x14ac:dyDescent="0.25">
      <c r="A220" s="160"/>
      <c r="B220" s="160"/>
      <c r="C220" s="195" t="s">
        <v>694</v>
      </c>
      <c r="D220" s="160" t="s">
        <v>727</v>
      </c>
      <c r="E220" s="15" t="s">
        <v>699</v>
      </c>
      <c r="F220" s="160" t="s">
        <v>76</v>
      </c>
      <c r="G220" s="198">
        <v>0</v>
      </c>
      <c r="H220" s="198"/>
      <c r="I220" s="199"/>
      <c r="J220" s="199"/>
      <c r="K220" s="199"/>
    </row>
    <row r="221" spans="1:12" ht="51" x14ac:dyDescent="0.25">
      <c r="A221" s="160"/>
      <c r="B221" s="160"/>
      <c r="C221" s="195" t="s">
        <v>695</v>
      </c>
      <c r="D221" s="160" t="s">
        <v>654</v>
      </c>
      <c r="E221" s="15" t="s">
        <v>700</v>
      </c>
      <c r="F221" s="160" t="s">
        <v>76</v>
      </c>
      <c r="G221" s="198">
        <v>0</v>
      </c>
      <c r="H221" s="198"/>
      <c r="I221" s="199"/>
      <c r="J221" s="199"/>
      <c r="K221" s="199"/>
    </row>
    <row r="222" spans="1:12" ht="76.5" x14ac:dyDescent="0.25">
      <c r="A222" s="160"/>
      <c r="B222" s="160"/>
      <c r="C222" s="195" t="s">
        <v>696</v>
      </c>
      <c r="D222" s="160" t="s">
        <v>728</v>
      </c>
      <c r="E222" s="15" t="s">
        <v>639</v>
      </c>
      <c r="F222" s="160" t="s">
        <v>76</v>
      </c>
      <c r="G222" s="198">
        <v>0</v>
      </c>
      <c r="H222" s="198"/>
      <c r="I222" s="199"/>
      <c r="J222" s="199"/>
      <c r="K222" s="199"/>
    </row>
    <row r="223" spans="1:12" ht="89.25" x14ac:dyDescent="0.25">
      <c r="A223" s="160"/>
      <c r="B223" s="160"/>
      <c r="C223" s="195" t="s">
        <v>458</v>
      </c>
      <c r="D223" s="160" t="s">
        <v>729</v>
      </c>
      <c r="E223" s="15" t="s">
        <v>640</v>
      </c>
      <c r="F223" s="160" t="s">
        <v>76</v>
      </c>
      <c r="G223" s="198">
        <v>0</v>
      </c>
      <c r="H223" s="198"/>
      <c r="I223" s="199"/>
      <c r="J223" s="199"/>
      <c r="K223" s="199"/>
    </row>
    <row r="224" spans="1:12" ht="76.5" x14ac:dyDescent="0.25">
      <c r="A224" s="160"/>
      <c r="B224" s="160"/>
      <c r="C224" s="195" t="s">
        <v>459</v>
      </c>
      <c r="D224" s="160" t="s">
        <v>730</v>
      </c>
      <c r="E224" s="15" t="s">
        <v>154</v>
      </c>
      <c r="F224" s="160" t="s">
        <v>76</v>
      </c>
      <c r="G224" s="198">
        <v>0</v>
      </c>
      <c r="H224" s="198"/>
      <c r="I224" s="199"/>
      <c r="J224" s="199"/>
      <c r="K224" s="199"/>
    </row>
    <row r="225" spans="1:12" ht="51" x14ac:dyDescent="0.25">
      <c r="A225" s="160"/>
      <c r="B225" s="160"/>
      <c r="C225" s="195" t="s">
        <v>460</v>
      </c>
      <c r="D225" s="160" t="s">
        <v>731</v>
      </c>
      <c r="E225" s="15" t="s">
        <v>155</v>
      </c>
      <c r="F225" s="160" t="s">
        <v>76</v>
      </c>
      <c r="G225" s="198">
        <v>0</v>
      </c>
      <c r="H225" s="198"/>
      <c r="I225" s="199"/>
      <c r="J225" s="199"/>
      <c r="K225" s="199"/>
    </row>
    <row r="226" spans="1:12" ht="25.5" x14ac:dyDescent="0.25">
      <c r="A226" s="160"/>
      <c r="B226" s="160"/>
      <c r="C226" s="195" t="s">
        <v>111</v>
      </c>
      <c r="D226" s="160" t="s">
        <v>624</v>
      </c>
      <c r="E226" s="15" t="s">
        <v>156</v>
      </c>
      <c r="F226" s="160" t="s">
        <v>187</v>
      </c>
      <c r="G226" s="198">
        <v>0</v>
      </c>
      <c r="H226" s="198"/>
      <c r="I226" s="199"/>
      <c r="J226" s="199"/>
      <c r="K226" s="199"/>
    </row>
    <row r="227" spans="1:12" ht="102" x14ac:dyDescent="0.25">
      <c r="A227" s="160"/>
      <c r="B227" s="160"/>
      <c r="C227" s="195" t="s">
        <v>112</v>
      </c>
      <c r="D227" s="160" t="s">
        <v>732</v>
      </c>
      <c r="E227" s="15" t="s">
        <v>461</v>
      </c>
      <c r="F227" s="160" t="s">
        <v>76</v>
      </c>
      <c r="G227" s="196">
        <v>0</v>
      </c>
      <c r="H227" s="196"/>
      <c r="I227" s="205"/>
      <c r="J227" s="205"/>
      <c r="K227" s="205"/>
    </row>
    <row r="228" spans="1:12" ht="25.5" x14ac:dyDescent="0.25">
      <c r="A228" s="213" t="s">
        <v>797</v>
      </c>
      <c r="B228" s="160"/>
      <c r="C228" s="195" t="s">
        <v>106</v>
      </c>
      <c r="D228" s="160" t="s">
        <v>798</v>
      </c>
      <c r="E228" s="15"/>
      <c r="F228" s="160" t="s">
        <v>187</v>
      </c>
      <c r="G228" s="196">
        <v>0</v>
      </c>
      <c r="H228" s="196"/>
      <c r="I228" s="160"/>
      <c r="J228" s="160"/>
      <c r="K228" s="160"/>
    </row>
    <row r="229" spans="1:12" ht="25.5" x14ac:dyDescent="0.25">
      <c r="A229" s="195" t="s">
        <v>462</v>
      </c>
      <c r="B229" s="195"/>
      <c r="C229" s="195"/>
      <c r="D229" s="195"/>
      <c r="E229" s="159"/>
      <c r="F229" s="195"/>
      <c r="G229" s="159"/>
      <c r="H229" s="159"/>
      <c r="I229" s="205"/>
      <c r="J229" s="205"/>
      <c r="K229" s="205"/>
    </row>
    <row r="230" spans="1:12" x14ac:dyDescent="0.25">
      <c r="A230" s="195"/>
      <c r="B230" s="195" t="s">
        <v>157</v>
      </c>
      <c r="C230" s="195"/>
      <c r="D230" s="195"/>
      <c r="E230" s="159" t="s">
        <v>158</v>
      </c>
      <c r="F230" s="195"/>
      <c r="G230" s="159"/>
      <c r="H230" s="159"/>
      <c r="I230" s="205"/>
      <c r="J230" s="205"/>
      <c r="K230" s="205"/>
    </row>
    <row r="231" spans="1:12" ht="76.5" x14ac:dyDescent="0.25">
      <c r="A231" s="160"/>
      <c r="B231" s="160"/>
      <c r="C231" s="195" t="s">
        <v>14</v>
      </c>
      <c r="D231" s="160" t="s">
        <v>641</v>
      </c>
      <c r="E231" s="15" t="s">
        <v>799</v>
      </c>
      <c r="F231" s="160" t="s">
        <v>19</v>
      </c>
      <c r="G231" s="198">
        <v>0</v>
      </c>
      <c r="H231" s="198"/>
      <c r="I231" s="199"/>
      <c r="J231" s="199"/>
      <c r="K231" s="199"/>
    </row>
    <row r="232" spans="1:12" ht="38.25" x14ac:dyDescent="0.25">
      <c r="A232" s="160"/>
      <c r="B232" s="160"/>
      <c r="C232" s="195" t="s">
        <v>32</v>
      </c>
      <c r="D232" s="160" t="s">
        <v>617</v>
      </c>
      <c r="E232" s="15" t="s">
        <v>159</v>
      </c>
      <c r="F232" s="160" t="s">
        <v>19</v>
      </c>
      <c r="G232" s="198"/>
      <c r="H232" s="198"/>
      <c r="I232" s="199"/>
      <c r="J232" s="199"/>
      <c r="K232" s="199"/>
    </row>
    <row r="233" spans="1:12" ht="127.5" x14ac:dyDescent="0.25">
      <c r="A233" s="160"/>
      <c r="B233" s="160"/>
      <c r="C233" s="195" t="s">
        <v>44</v>
      </c>
      <c r="D233" s="160" t="s">
        <v>160</v>
      </c>
      <c r="E233" s="15" t="s">
        <v>161</v>
      </c>
      <c r="F233" s="160" t="s">
        <v>19</v>
      </c>
      <c r="G233" s="198">
        <v>0</v>
      </c>
      <c r="H233" s="198"/>
      <c r="I233" s="199"/>
      <c r="J233" s="199"/>
      <c r="K233" s="199"/>
    </row>
    <row r="234" spans="1:12" ht="114.75" x14ac:dyDescent="0.25">
      <c r="A234" s="160"/>
      <c r="B234" s="160"/>
      <c r="C234" s="195" t="s">
        <v>73</v>
      </c>
      <c r="D234" s="160" t="s">
        <v>661</v>
      </c>
      <c r="E234" s="15" t="s">
        <v>162</v>
      </c>
      <c r="F234" s="160" t="s">
        <v>19</v>
      </c>
      <c r="G234" s="198">
        <v>0</v>
      </c>
      <c r="H234" s="198"/>
      <c r="I234" s="199"/>
      <c r="J234" s="199"/>
      <c r="K234" s="199"/>
    </row>
    <row r="235" spans="1:12" ht="102" x14ac:dyDescent="0.25">
      <c r="A235" s="160"/>
      <c r="B235" s="160"/>
      <c r="C235" s="195" t="s">
        <v>77</v>
      </c>
      <c r="D235" s="160" t="s">
        <v>163</v>
      </c>
      <c r="E235" s="15" t="s">
        <v>164</v>
      </c>
      <c r="F235" s="160" t="s">
        <v>19</v>
      </c>
      <c r="G235" s="198">
        <v>0</v>
      </c>
      <c r="H235" s="198"/>
      <c r="I235" s="199"/>
      <c r="J235" s="199"/>
      <c r="K235" s="199"/>
    </row>
    <row r="236" spans="1:12" ht="114.75" x14ac:dyDescent="0.25">
      <c r="A236" s="160"/>
      <c r="B236" s="160"/>
      <c r="C236" s="226" t="s">
        <v>63</v>
      </c>
      <c r="D236" s="227" t="s">
        <v>165</v>
      </c>
      <c r="E236" s="228" t="s">
        <v>166</v>
      </c>
      <c r="F236" s="227" t="s">
        <v>19</v>
      </c>
      <c r="G236" s="229">
        <v>25.56812</v>
      </c>
      <c r="H236" s="229"/>
      <c r="I236" s="230"/>
      <c r="J236" s="230"/>
      <c r="K236" s="231">
        <f>SUM(K237:K238)</f>
        <v>44.24</v>
      </c>
      <c r="L236" s="232"/>
    </row>
    <row r="237" spans="1:12" x14ac:dyDescent="0.25">
      <c r="A237" s="160"/>
      <c r="B237" s="160"/>
      <c r="C237" s="226"/>
      <c r="D237" s="227"/>
      <c r="E237" s="228" t="s">
        <v>871</v>
      </c>
      <c r="F237" s="233"/>
      <c r="G237" s="234"/>
      <c r="H237" s="235">
        <v>1</v>
      </c>
      <c r="I237" s="235">
        <v>3.16</v>
      </c>
      <c r="J237" s="235">
        <v>7</v>
      </c>
      <c r="K237" s="236">
        <f>J237*I237*H237</f>
        <v>22.12</v>
      </c>
      <c r="L237" s="232" t="s">
        <v>934</v>
      </c>
    </row>
    <row r="238" spans="1:12" x14ac:dyDescent="0.25">
      <c r="A238" s="160"/>
      <c r="B238" s="160"/>
      <c r="C238" s="226"/>
      <c r="D238" s="227"/>
      <c r="E238" s="228" t="s">
        <v>872</v>
      </c>
      <c r="F238" s="233"/>
      <c r="G238" s="234"/>
      <c r="H238" s="235">
        <v>1</v>
      </c>
      <c r="I238" s="235">
        <v>3.16</v>
      </c>
      <c r="J238" s="235">
        <v>7</v>
      </c>
      <c r="K238" s="237">
        <f>J238*I238*H238</f>
        <v>22.12</v>
      </c>
      <c r="L238" s="232" t="s">
        <v>934</v>
      </c>
    </row>
    <row r="239" spans="1:12" x14ac:dyDescent="0.25">
      <c r="A239" s="160"/>
      <c r="B239" s="160"/>
      <c r="C239" s="226"/>
      <c r="D239" s="227"/>
      <c r="E239" s="228"/>
      <c r="F239" s="227"/>
      <c r="G239" s="229"/>
      <c r="H239" s="229"/>
      <c r="I239" s="230"/>
      <c r="J239" s="230"/>
      <c r="K239" s="230"/>
      <c r="L239" s="232"/>
    </row>
    <row r="240" spans="1:12" ht="102" x14ac:dyDescent="0.25">
      <c r="A240" s="160"/>
      <c r="B240" s="160"/>
      <c r="C240" s="195" t="s">
        <v>174</v>
      </c>
      <c r="D240" s="160" t="s">
        <v>167</v>
      </c>
      <c r="E240" s="15" t="s">
        <v>168</v>
      </c>
      <c r="F240" s="160" t="s">
        <v>19</v>
      </c>
      <c r="G240" s="198">
        <v>0</v>
      </c>
      <c r="H240" s="198"/>
      <c r="I240" s="199"/>
      <c r="J240" s="199"/>
      <c r="K240" s="199"/>
    </row>
    <row r="241" spans="1:12" ht="127.5" x14ac:dyDescent="0.25">
      <c r="A241" s="160"/>
      <c r="B241" s="160"/>
      <c r="C241" s="195" t="s">
        <v>65</v>
      </c>
      <c r="D241" s="160" t="s">
        <v>170</v>
      </c>
      <c r="E241" s="15" t="s">
        <v>171</v>
      </c>
      <c r="F241" s="160" t="s">
        <v>19</v>
      </c>
      <c r="G241" s="198">
        <v>16.910800000000002</v>
      </c>
      <c r="H241" s="198"/>
      <c r="I241" s="199"/>
      <c r="J241" s="199"/>
      <c r="K241" s="199"/>
    </row>
    <row r="242" spans="1:12" ht="38.25" x14ac:dyDescent="0.25">
      <c r="A242" s="160"/>
      <c r="B242" s="160"/>
      <c r="C242" s="195" t="s">
        <v>97</v>
      </c>
      <c r="D242" s="160" t="s">
        <v>172</v>
      </c>
      <c r="E242" s="15" t="s">
        <v>173</v>
      </c>
      <c r="F242" s="160" t="s">
        <v>127</v>
      </c>
      <c r="G242" s="198">
        <v>0</v>
      </c>
      <c r="H242" s="198"/>
      <c r="I242" s="199"/>
      <c r="J242" s="199"/>
      <c r="K242" s="199"/>
    </row>
    <row r="243" spans="1:12" ht="102" x14ac:dyDescent="0.25">
      <c r="A243" s="160"/>
      <c r="B243" s="160"/>
      <c r="C243" s="195" t="s">
        <v>91</v>
      </c>
      <c r="D243" s="160" t="s">
        <v>175</v>
      </c>
      <c r="E243" s="15" t="s">
        <v>463</v>
      </c>
      <c r="F243" s="160" t="s">
        <v>19</v>
      </c>
      <c r="G243" s="198">
        <v>0</v>
      </c>
      <c r="H243" s="198"/>
      <c r="I243" s="199"/>
      <c r="J243" s="199"/>
      <c r="K243" s="199"/>
    </row>
    <row r="244" spans="1:12" ht="76.5" x14ac:dyDescent="0.25">
      <c r="A244" s="160"/>
      <c r="B244" s="160"/>
      <c r="C244" s="195" t="s">
        <v>99</v>
      </c>
      <c r="D244" s="160" t="s">
        <v>176</v>
      </c>
      <c r="E244" s="15" t="s">
        <v>464</v>
      </c>
      <c r="F244" s="160" t="s">
        <v>19</v>
      </c>
      <c r="G244" s="198">
        <v>9.4649999999999999</v>
      </c>
      <c r="H244" s="198"/>
      <c r="I244" s="199"/>
      <c r="J244" s="199"/>
      <c r="K244" s="199"/>
    </row>
    <row r="245" spans="1:12" ht="47.25" x14ac:dyDescent="0.25">
      <c r="A245" s="158" t="s">
        <v>465</v>
      </c>
      <c r="B245" s="158"/>
      <c r="C245" s="158"/>
      <c r="D245" s="158"/>
      <c r="E245" s="157"/>
      <c r="F245" s="195"/>
      <c r="G245" s="159"/>
      <c r="H245" s="159"/>
      <c r="I245" s="205"/>
      <c r="J245" s="205"/>
      <c r="K245" s="205"/>
    </row>
    <row r="246" spans="1:12" ht="15.75" x14ac:dyDescent="0.25">
      <c r="A246" s="158"/>
      <c r="B246" s="158" t="s">
        <v>177</v>
      </c>
      <c r="C246" s="158"/>
      <c r="D246" s="158"/>
      <c r="E246" s="157" t="s">
        <v>178</v>
      </c>
      <c r="F246" s="195"/>
      <c r="G246" s="159"/>
      <c r="H246" s="159"/>
      <c r="I246" s="205"/>
      <c r="J246" s="205"/>
      <c r="K246" s="205"/>
    </row>
    <row r="247" spans="1:12" ht="114.75" x14ac:dyDescent="0.25">
      <c r="A247" s="195"/>
      <c r="B247" s="195"/>
      <c r="C247" s="195" t="s">
        <v>14</v>
      </c>
      <c r="D247" s="160" t="s">
        <v>179</v>
      </c>
      <c r="E247" s="155" t="s">
        <v>180</v>
      </c>
      <c r="F247" s="160" t="s">
        <v>76</v>
      </c>
      <c r="G247" s="198">
        <v>454.50930000000005</v>
      </c>
      <c r="H247" s="198"/>
      <c r="I247" s="205"/>
      <c r="J247" s="205"/>
      <c r="K247" s="205">
        <f>SUM(K248:K280)</f>
        <v>1200.9057</v>
      </c>
    </row>
    <row r="248" spans="1:12" x14ac:dyDescent="0.25">
      <c r="A248" s="195"/>
      <c r="B248" s="195"/>
      <c r="C248" s="195"/>
      <c r="D248" s="160"/>
      <c r="E248" s="52" t="s">
        <v>826</v>
      </c>
      <c r="F248" s="53"/>
      <c r="G248" s="207"/>
      <c r="H248" s="203">
        <v>1</v>
      </c>
      <c r="I248" s="203">
        <v>16.77</v>
      </c>
      <c r="J248" s="203">
        <v>32.75</v>
      </c>
      <c r="K248" s="203">
        <f>J248*I248*H248</f>
        <v>549.21749999999997</v>
      </c>
      <c r="L248" s="215" t="s">
        <v>934</v>
      </c>
    </row>
    <row r="249" spans="1:12" x14ac:dyDescent="0.25">
      <c r="A249" s="195"/>
      <c r="B249" s="195"/>
      <c r="C249" s="195"/>
      <c r="D249" s="160"/>
      <c r="E249" s="52" t="s">
        <v>827</v>
      </c>
      <c r="F249" s="53"/>
      <c r="G249" s="207"/>
      <c r="H249" s="203">
        <v>1</v>
      </c>
      <c r="I249" s="203">
        <v>16</v>
      </c>
      <c r="J249" s="203">
        <v>2.66</v>
      </c>
      <c r="K249" s="203">
        <f>J249*I249*H249</f>
        <v>42.56</v>
      </c>
      <c r="L249" s="215" t="s">
        <v>934</v>
      </c>
    </row>
    <row r="250" spans="1:12" x14ac:dyDescent="0.25">
      <c r="A250" s="195"/>
      <c r="B250" s="195"/>
      <c r="C250" s="195"/>
      <c r="D250" s="160"/>
      <c r="E250" s="53" t="s">
        <v>852</v>
      </c>
      <c r="F250" s="53"/>
      <c r="G250" s="170"/>
      <c r="H250" s="203">
        <v>-1</v>
      </c>
      <c r="I250" s="203">
        <v>19.66</v>
      </c>
      <c r="J250" s="203">
        <v>0.41</v>
      </c>
      <c r="K250" s="203">
        <f t="shared" ref="K250:K279" si="11">J250*I250*H250</f>
        <v>-8.0605999999999991</v>
      </c>
      <c r="L250" s="215" t="s">
        <v>934</v>
      </c>
    </row>
    <row r="251" spans="1:12" x14ac:dyDescent="0.25">
      <c r="A251" s="195"/>
      <c r="B251" s="195"/>
      <c r="C251" s="195"/>
      <c r="D251" s="160"/>
      <c r="E251" s="53" t="s">
        <v>853</v>
      </c>
      <c r="F251" s="53"/>
      <c r="G251" s="170"/>
      <c r="H251" s="203">
        <v>-1</v>
      </c>
      <c r="I251" s="203">
        <v>4.66</v>
      </c>
      <c r="J251" s="203">
        <v>0.41</v>
      </c>
      <c r="K251" s="203">
        <f t="shared" si="11"/>
        <v>-1.9105999999999999</v>
      </c>
      <c r="L251" s="215" t="s">
        <v>934</v>
      </c>
    </row>
    <row r="252" spans="1:12" x14ac:dyDescent="0.25">
      <c r="A252" s="195"/>
      <c r="B252" s="195"/>
      <c r="C252" s="195"/>
      <c r="D252" s="160"/>
      <c r="E252" s="53" t="s">
        <v>854</v>
      </c>
      <c r="F252" s="53"/>
      <c r="G252" s="170"/>
      <c r="H252" s="203">
        <v>-1</v>
      </c>
      <c r="I252" s="203">
        <v>9.85</v>
      </c>
      <c r="J252" s="203">
        <v>0.41</v>
      </c>
      <c r="K252" s="203">
        <f t="shared" si="11"/>
        <v>-4.0385</v>
      </c>
      <c r="L252" s="215" t="s">
        <v>934</v>
      </c>
    </row>
    <row r="253" spans="1:12" x14ac:dyDescent="0.25">
      <c r="A253" s="195"/>
      <c r="B253" s="195"/>
      <c r="C253" s="195"/>
      <c r="D253" s="160"/>
      <c r="E253" s="53" t="s">
        <v>855</v>
      </c>
      <c r="F253" s="53"/>
      <c r="G253" s="170"/>
      <c r="H253" s="203">
        <v>-1</v>
      </c>
      <c r="I253" s="203">
        <v>2.44</v>
      </c>
      <c r="J253" s="203">
        <v>0.41</v>
      </c>
      <c r="K253" s="203">
        <f t="shared" si="11"/>
        <v>-1.0004</v>
      </c>
      <c r="L253" s="215" t="s">
        <v>934</v>
      </c>
    </row>
    <row r="254" spans="1:12" x14ac:dyDescent="0.25">
      <c r="A254" s="195"/>
      <c r="B254" s="195"/>
      <c r="C254" s="195"/>
      <c r="D254" s="160"/>
      <c r="E254" s="53" t="s">
        <v>841</v>
      </c>
      <c r="F254" s="53"/>
      <c r="G254" s="170"/>
      <c r="H254" s="203">
        <v>-3</v>
      </c>
      <c r="I254" s="203">
        <v>0.7</v>
      </c>
      <c r="J254" s="203">
        <v>1.5</v>
      </c>
      <c r="K254" s="203">
        <f t="shared" si="11"/>
        <v>-3.1499999999999995</v>
      </c>
      <c r="L254" s="215" t="s">
        <v>934</v>
      </c>
    </row>
    <row r="255" spans="1:12" x14ac:dyDescent="0.25">
      <c r="A255" s="195"/>
      <c r="B255" s="195"/>
      <c r="C255" s="195"/>
      <c r="D255" s="160"/>
      <c r="E255" s="29" t="s">
        <v>873</v>
      </c>
      <c r="F255" s="53"/>
      <c r="G255" s="170"/>
      <c r="H255" s="203">
        <v>4</v>
      </c>
      <c r="I255" s="203">
        <v>1.08</v>
      </c>
      <c r="J255" s="203">
        <v>16</v>
      </c>
      <c r="K255" s="203">
        <f t="shared" si="11"/>
        <v>69.12</v>
      </c>
      <c r="L255" s="215" t="s">
        <v>934</v>
      </c>
    </row>
    <row r="256" spans="1:12" x14ac:dyDescent="0.25">
      <c r="A256" s="195"/>
      <c r="B256" s="195"/>
      <c r="C256" s="195"/>
      <c r="D256" s="160"/>
      <c r="E256" s="29" t="s">
        <v>905</v>
      </c>
      <c r="F256" s="53"/>
      <c r="G256" s="170"/>
      <c r="H256" s="203">
        <v>2</v>
      </c>
      <c r="I256" s="203">
        <v>1.08</v>
      </c>
      <c r="J256" s="203">
        <v>30</v>
      </c>
      <c r="K256" s="203">
        <f t="shared" si="11"/>
        <v>64.800000000000011</v>
      </c>
      <c r="L256" s="215" t="s">
        <v>934</v>
      </c>
    </row>
    <row r="257" spans="1:12" x14ac:dyDescent="0.25">
      <c r="A257" s="195"/>
      <c r="B257" s="195"/>
      <c r="C257" s="195"/>
      <c r="D257" s="160"/>
      <c r="E257" s="53" t="s">
        <v>836</v>
      </c>
      <c r="F257" s="53"/>
      <c r="G257" s="170"/>
      <c r="H257" s="203">
        <v>2</v>
      </c>
      <c r="I257" s="203">
        <v>19.66</v>
      </c>
      <c r="J257" s="203">
        <v>3.33</v>
      </c>
      <c r="K257" s="203">
        <f t="shared" si="11"/>
        <v>130.93559999999999</v>
      </c>
      <c r="L257" s="215" t="s">
        <v>934</v>
      </c>
    </row>
    <row r="258" spans="1:12" x14ac:dyDescent="0.25">
      <c r="A258" s="195"/>
      <c r="B258" s="195"/>
      <c r="C258" s="195"/>
      <c r="D258" s="160"/>
      <c r="E258" s="53"/>
      <c r="F258" s="53"/>
      <c r="G258" s="170"/>
      <c r="H258" s="203">
        <v>2</v>
      </c>
      <c r="I258" s="203">
        <v>4.66</v>
      </c>
      <c r="J258" s="203">
        <v>3.33</v>
      </c>
      <c r="K258" s="203">
        <f t="shared" si="11"/>
        <v>31.035600000000002</v>
      </c>
      <c r="L258" s="215" t="s">
        <v>934</v>
      </c>
    </row>
    <row r="259" spans="1:12" x14ac:dyDescent="0.25">
      <c r="A259" s="195"/>
      <c r="B259" s="195"/>
      <c r="C259" s="195"/>
      <c r="D259" s="160"/>
      <c r="E259" s="53" t="s">
        <v>832</v>
      </c>
      <c r="F259" s="53"/>
      <c r="G259" s="170"/>
      <c r="H259" s="203">
        <v>2</v>
      </c>
      <c r="I259" s="203">
        <v>10</v>
      </c>
      <c r="J259" s="203">
        <v>3.33</v>
      </c>
      <c r="K259" s="203">
        <f t="shared" si="11"/>
        <v>66.599999999999994</v>
      </c>
      <c r="L259" s="215" t="s">
        <v>934</v>
      </c>
    </row>
    <row r="260" spans="1:12" x14ac:dyDescent="0.25">
      <c r="A260" s="195"/>
      <c r="B260" s="195"/>
      <c r="C260" s="195"/>
      <c r="D260" s="160"/>
      <c r="E260" s="53" t="s">
        <v>833</v>
      </c>
      <c r="F260" s="53"/>
      <c r="G260" s="170"/>
      <c r="H260" s="203">
        <v>-2</v>
      </c>
      <c r="I260" s="203">
        <v>3.5</v>
      </c>
      <c r="J260" s="203">
        <v>3.33</v>
      </c>
      <c r="K260" s="203">
        <f t="shared" si="11"/>
        <v>-23.310000000000002</v>
      </c>
      <c r="L260" s="215" t="s">
        <v>934</v>
      </c>
    </row>
    <row r="261" spans="1:12" x14ac:dyDescent="0.25">
      <c r="A261" s="195"/>
      <c r="B261" s="195"/>
      <c r="C261" s="195"/>
      <c r="D261" s="160"/>
      <c r="E261" s="53" t="s">
        <v>834</v>
      </c>
      <c r="F261" s="53"/>
      <c r="G261" s="170"/>
      <c r="H261" s="203">
        <v>1</v>
      </c>
      <c r="I261" s="203">
        <v>2.5</v>
      </c>
      <c r="J261" s="203">
        <v>3.33</v>
      </c>
      <c r="K261" s="203">
        <f t="shared" si="11"/>
        <v>8.3249999999999993</v>
      </c>
      <c r="L261" s="215" t="s">
        <v>934</v>
      </c>
    </row>
    <row r="262" spans="1:12" x14ac:dyDescent="0.25">
      <c r="A262" s="195"/>
      <c r="B262" s="195"/>
      <c r="C262" s="195"/>
      <c r="D262" s="160"/>
      <c r="E262" s="102" t="s">
        <v>837</v>
      </c>
      <c r="F262" s="53"/>
      <c r="G262" s="170"/>
      <c r="H262" s="203">
        <v>1</v>
      </c>
      <c r="I262" s="203">
        <v>0.91</v>
      </c>
      <c r="J262" s="203">
        <v>3.33</v>
      </c>
      <c r="K262" s="203">
        <f t="shared" si="11"/>
        <v>3.0303</v>
      </c>
      <c r="L262" s="215" t="s">
        <v>934</v>
      </c>
    </row>
    <row r="263" spans="1:12" x14ac:dyDescent="0.25">
      <c r="A263" s="195"/>
      <c r="B263" s="195"/>
      <c r="C263" s="195"/>
      <c r="D263" s="160"/>
      <c r="E263" s="102"/>
      <c r="F263" s="53"/>
      <c r="G263" s="170"/>
      <c r="H263" s="203">
        <v>1</v>
      </c>
      <c r="I263" s="203">
        <v>1.3</v>
      </c>
      <c r="J263" s="203">
        <v>3.33</v>
      </c>
      <c r="K263" s="203">
        <f t="shared" si="11"/>
        <v>4.3290000000000006</v>
      </c>
      <c r="L263" s="215" t="s">
        <v>934</v>
      </c>
    </row>
    <row r="264" spans="1:12" x14ac:dyDescent="0.25">
      <c r="A264" s="195"/>
      <c r="B264" s="195"/>
      <c r="C264" s="195"/>
      <c r="D264" s="160"/>
      <c r="E264" s="102"/>
      <c r="F264" s="53"/>
      <c r="G264" s="170"/>
      <c r="H264" s="203">
        <v>1</v>
      </c>
      <c r="I264" s="203">
        <v>0.75</v>
      </c>
      <c r="J264" s="203">
        <v>3.33</v>
      </c>
      <c r="K264" s="203">
        <f t="shared" si="11"/>
        <v>2.4975000000000001</v>
      </c>
      <c r="L264" s="215" t="s">
        <v>934</v>
      </c>
    </row>
    <row r="265" spans="1:12" x14ac:dyDescent="0.25">
      <c r="A265" s="195"/>
      <c r="B265" s="195"/>
      <c r="C265" s="195"/>
      <c r="D265" s="160"/>
      <c r="E265" s="102"/>
      <c r="F265" s="53"/>
      <c r="G265" s="170"/>
      <c r="H265" s="203">
        <v>1</v>
      </c>
      <c r="I265" s="203">
        <v>1.5</v>
      </c>
      <c r="J265" s="203">
        <v>3.33</v>
      </c>
      <c r="K265" s="203">
        <f t="shared" si="11"/>
        <v>4.9950000000000001</v>
      </c>
      <c r="L265" s="215" t="s">
        <v>934</v>
      </c>
    </row>
    <row r="266" spans="1:12" x14ac:dyDescent="0.25">
      <c r="A266" s="195"/>
      <c r="B266" s="195"/>
      <c r="C266" s="195"/>
      <c r="D266" s="160"/>
      <c r="E266" s="102"/>
      <c r="F266" s="53"/>
      <c r="G266" s="170"/>
      <c r="H266" s="203">
        <v>1</v>
      </c>
      <c r="I266" s="203">
        <v>0.25</v>
      </c>
      <c r="J266" s="203">
        <v>3.33</v>
      </c>
      <c r="K266" s="203">
        <f t="shared" si="11"/>
        <v>0.83250000000000002</v>
      </c>
      <c r="L266" s="215" t="s">
        <v>934</v>
      </c>
    </row>
    <row r="267" spans="1:12" x14ac:dyDescent="0.25">
      <c r="A267" s="195"/>
      <c r="B267" s="195"/>
      <c r="C267" s="195"/>
      <c r="D267" s="160"/>
      <c r="E267" s="102" t="s">
        <v>838</v>
      </c>
      <c r="F267" s="53"/>
      <c r="G267" s="170"/>
      <c r="H267" s="203">
        <v>1</v>
      </c>
      <c r="I267" s="203">
        <v>5</v>
      </c>
      <c r="J267" s="203">
        <v>3.33</v>
      </c>
      <c r="K267" s="203">
        <f t="shared" si="11"/>
        <v>16.649999999999999</v>
      </c>
      <c r="L267" s="215" t="s">
        <v>934</v>
      </c>
    </row>
    <row r="268" spans="1:12" x14ac:dyDescent="0.25">
      <c r="A268" s="195"/>
      <c r="B268" s="195"/>
      <c r="C268" s="195"/>
      <c r="D268" s="160"/>
      <c r="E268" s="102"/>
      <c r="F268" s="53"/>
      <c r="G268" s="170"/>
      <c r="H268" s="203">
        <v>1</v>
      </c>
      <c r="I268" s="203">
        <v>0.25</v>
      </c>
      <c r="J268" s="203">
        <v>3.33</v>
      </c>
      <c r="K268" s="203">
        <f t="shared" si="11"/>
        <v>0.83250000000000002</v>
      </c>
      <c r="L268" s="215" t="s">
        <v>934</v>
      </c>
    </row>
    <row r="269" spans="1:12" x14ac:dyDescent="0.25">
      <c r="A269" s="195"/>
      <c r="B269" s="195"/>
      <c r="C269" s="195"/>
      <c r="D269" s="160"/>
      <c r="E269" s="102"/>
      <c r="F269" s="53"/>
      <c r="G269" s="170"/>
      <c r="H269" s="203">
        <v>1</v>
      </c>
      <c r="I269" s="203">
        <v>1.5</v>
      </c>
      <c r="J269" s="203">
        <v>3.33</v>
      </c>
      <c r="K269" s="203">
        <f t="shared" si="11"/>
        <v>4.9950000000000001</v>
      </c>
      <c r="L269" s="215" t="s">
        <v>934</v>
      </c>
    </row>
    <row r="270" spans="1:12" x14ac:dyDescent="0.25">
      <c r="A270" s="195"/>
      <c r="B270" s="195"/>
      <c r="C270" s="195"/>
      <c r="D270" s="160"/>
      <c r="E270" s="102"/>
      <c r="F270" s="53"/>
      <c r="G270" s="170"/>
      <c r="H270" s="203">
        <v>1</v>
      </c>
      <c r="I270" s="203">
        <v>0.75</v>
      </c>
      <c r="J270" s="203">
        <v>3.33</v>
      </c>
      <c r="K270" s="203">
        <f t="shared" si="11"/>
        <v>2.4975000000000001</v>
      </c>
      <c r="L270" s="215" t="s">
        <v>934</v>
      </c>
    </row>
    <row r="271" spans="1:12" x14ac:dyDescent="0.25">
      <c r="A271" s="195"/>
      <c r="B271" s="195"/>
      <c r="C271" s="195"/>
      <c r="D271" s="160"/>
      <c r="E271" s="102" t="s">
        <v>846</v>
      </c>
      <c r="F271" s="53"/>
      <c r="G271" s="170"/>
      <c r="H271" s="203">
        <v>1</v>
      </c>
      <c r="I271" s="203">
        <v>32.78</v>
      </c>
      <c r="J271" s="203">
        <v>3.33</v>
      </c>
      <c r="K271" s="203">
        <f t="shared" si="11"/>
        <v>109.15740000000001</v>
      </c>
      <c r="L271" s="215" t="s">
        <v>934</v>
      </c>
    </row>
    <row r="272" spans="1:12" x14ac:dyDescent="0.25">
      <c r="A272" s="195"/>
      <c r="B272" s="195"/>
      <c r="C272" s="195"/>
      <c r="D272" s="160"/>
      <c r="E272" s="102" t="s">
        <v>847</v>
      </c>
      <c r="F272" s="53"/>
      <c r="G272" s="170"/>
      <c r="H272" s="203">
        <v>6</v>
      </c>
      <c r="I272" s="203">
        <v>0.75</v>
      </c>
      <c r="J272" s="203">
        <v>3.33</v>
      </c>
      <c r="K272" s="203">
        <f t="shared" si="11"/>
        <v>14.984999999999999</v>
      </c>
      <c r="L272" s="215" t="s">
        <v>934</v>
      </c>
    </row>
    <row r="273" spans="1:12" x14ac:dyDescent="0.25">
      <c r="A273" s="195"/>
      <c r="B273" s="195"/>
      <c r="C273" s="195"/>
      <c r="D273" s="160"/>
      <c r="E273" s="102" t="s">
        <v>833</v>
      </c>
      <c r="F273" s="53"/>
      <c r="G273" s="170"/>
      <c r="H273" s="203">
        <v>-1</v>
      </c>
      <c r="I273" s="203">
        <v>3.5</v>
      </c>
      <c r="J273" s="203">
        <v>3.33</v>
      </c>
      <c r="K273" s="203">
        <f t="shared" si="11"/>
        <v>-11.655000000000001</v>
      </c>
      <c r="L273" s="215" t="s">
        <v>934</v>
      </c>
    </row>
    <row r="274" spans="1:12" x14ac:dyDescent="0.25">
      <c r="A274" s="195"/>
      <c r="B274" s="195"/>
      <c r="C274" s="195"/>
      <c r="D274" s="160"/>
      <c r="E274" s="102" t="s">
        <v>848</v>
      </c>
      <c r="F274" s="53"/>
      <c r="G274" s="170"/>
      <c r="H274" s="203">
        <v>1</v>
      </c>
      <c r="I274" s="203">
        <v>4.7</v>
      </c>
      <c r="J274" s="203">
        <v>3.33</v>
      </c>
      <c r="K274" s="203">
        <f t="shared" si="11"/>
        <v>15.651000000000002</v>
      </c>
      <c r="L274" s="215" t="s">
        <v>934</v>
      </c>
    </row>
    <row r="275" spans="1:12" x14ac:dyDescent="0.25">
      <c r="A275" s="195"/>
      <c r="B275" s="195"/>
      <c r="C275" s="195"/>
      <c r="D275" s="160"/>
      <c r="E275" s="102" t="s">
        <v>865</v>
      </c>
      <c r="F275" s="53"/>
      <c r="G275" s="170"/>
      <c r="H275" s="203">
        <v>1</v>
      </c>
      <c r="I275" s="203">
        <v>12.5</v>
      </c>
      <c r="J275" s="203">
        <v>3.33</v>
      </c>
      <c r="K275" s="203">
        <f t="shared" si="11"/>
        <v>41.625</v>
      </c>
      <c r="L275" s="215" t="s">
        <v>934</v>
      </c>
    </row>
    <row r="276" spans="1:12" x14ac:dyDescent="0.25">
      <c r="A276" s="195"/>
      <c r="B276" s="195"/>
      <c r="C276" s="195"/>
      <c r="D276" s="160"/>
      <c r="E276" s="102" t="s">
        <v>866</v>
      </c>
      <c r="F276" s="53"/>
      <c r="G276" s="170"/>
      <c r="H276" s="203">
        <v>1</v>
      </c>
      <c r="I276" s="203">
        <v>0.57999999999999996</v>
      </c>
      <c r="J276" s="203">
        <v>3.33</v>
      </c>
      <c r="K276" s="203">
        <f t="shared" si="11"/>
        <v>1.9314</v>
      </c>
      <c r="L276" s="215" t="s">
        <v>934</v>
      </c>
    </row>
    <row r="277" spans="1:12" x14ac:dyDescent="0.25">
      <c r="A277" s="195"/>
      <c r="B277" s="195"/>
      <c r="C277" s="195"/>
      <c r="D277" s="160"/>
      <c r="E277" s="102" t="s">
        <v>867</v>
      </c>
      <c r="F277" s="53"/>
      <c r="G277" s="170"/>
      <c r="H277" s="203">
        <v>2</v>
      </c>
      <c r="I277" s="203">
        <v>2.5</v>
      </c>
      <c r="J277" s="203">
        <v>3.33</v>
      </c>
      <c r="K277" s="203">
        <f t="shared" si="11"/>
        <v>16.649999999999999</v>
      </c>
      <c r="L277" s="215" t="s">
        <v>934</v>
      </c>
    </row>
    <row r="278" spans="1:12" x14ac:dyDescent="0.25">
      <c r="A278" s="195"/>
      <c r="B278" s="195"/>
      <c r="C278" s="195"/>
      <c r="D278" s="160"/>
      <c r="E278" s="102" t="s">
        <v>850</v>
      </c>
      <c r="F278" s="53"/>
      <c r="G278" s="170"/>
      <c r="H278" s="203">
        <v>1</v>
      </c>
      <c r="I278" s="203">
        <v>16.600000000000001</v>
      </c>
      <c r="J278" s="203">
        <v>3.33</v>
      </c>
      <c r="K278" s="203">
        <f t="shared" si="11"/>
        <v>55.278000000000006</v>
      </c>
      <c r="L278" s="215" t="s">
        <v>934</v>
      </c>
    </row>
    <row r="279" spans="1:12" x14ac:dyDescent="0.25">
      <c r="A279" s="195"/>
      <c r="B279" s="195"/>
      <c r="C279" s="195"/>
      <c r="D279" s="160"/>
      <c r="E279" s="29" t="s">
        <v>874</v>
      </c>
      <c r="F279" s="53"/>
      <c r="G279" s="170"/>
      <c r="H279" s="203">
        <v>-2</v>
      </c>
      <c r="I279" s="203">
        <v>1</v>
      </c>
      <c r="J279" s="203">
        <v>2.25</v>
      </c>
      <c r="K279" s="203">
        <f t="shared" si="11"/>
        <v>-4.5</v>
      </c>
      <c r="L279" s="215" t="s">
        <v>934</v>
      </c>
    </row>
    <row r="280" spans="1:12" x14ac:dyDescent="0.25">
      <c r="A280" s="195"/>
      <c r="B280" s="195"/>
      <c r="C280" s="195"/>
      <c r="D280" s="160"/>
      <c r="E280" s="155"/>
      <c r="F280" s="160"/>
      <c r="G280" s="198"/>
      <c r="H280" s="198"/>
      <c r="I280" s="205"/>
      <c r="J280" s="205"/>
      <c r="K280" s="205"/>
    </row>
    <row r="281" spans="1:12" ht="114.75" x14ac:dyDescent="0.25">
      <c r="A281" s="195"/>
      <c r="B281" s="195"/>
      <c r="C281" s="195" t="s">
        <v>17</v>
      </c>
      <c r="D281" s="160" t="s">
        <v>179</v>
      </c>
      <c r="E281" s="15" t="s">
        <v>181</v>
      </c>
      <c r="F281" s="160" t="s">
        <v>76</v>
      </c>
      <c r="G281" s="198">
        <v>0</v>
      </c>
      <c r="H281" s="198"/>
      <c r="I281" s="205"/>
      <c r="J281" s="205"/>
      <c r="K281" s="205"/>
    </row>
    <row r="282" spans="1:12" ht="89.25" x14ac:dyDescent="0.25">
      <c r="A282" s="195"/>
      <c r="B282" s="195"/>
      <c r="C282" s="195" t="s">
        <v>32</v>
      </c>
      <c r="D282" s="160" t="s">
        <v>800</v>
      </c>
      <c r="E282" s="15" t="s">
        <v>182</v>
      </c>
      <c r="F282" s="160" t="s">
        <v>76</v>
      </c>
      <c r="G282" s="198">
        <v>235.04749999999999</v>
      </c>
      <c r="H282" s="198"/>
      <c r="I282" s="205"/>
      <c r="J282" s="205"/>
      <c r="K282" s="205"/>
    </row>
    <row r="283" spans="1:12" ht="89.25" x14ac:dyDescent="0.25">
      <c r="A283" s="195"/>
      <c r="B283" s="195"/>
      <c r="C283" s="195"/>
      <c r="D283" s="160" t="s">
        <v>801</v>
      </c>
      <c r="E283" s="15" t="s">
        <v>802</v>
      </c>
      <c r="F283" s="160"/>
      <c r="G283" s="198"/>
      <c r="H283" s="198"/>
      <c r="I283" s="205"/>
      <c r="J283" s="205"/>
      <c r="K283" s="205"/>
    </row>
    <row r="284" spans="1:12" ht="89.25" x14ac:dyDescent="0.25">
      <c r="A284" s="195"/>
      <c r="B284" s="195"/>
      <c r="C284" s="195"/>
      <c r="D284" s="160" t="s">
        <v>803</v>
      </c>
      <c r="E284" s="15" t="s">
        <v>802</v>
      </c>
      <c r="F284" s="160" t="s">
        <v>127</v>
      </c>
      <c r="G284" s="198">
        <v>0</v>
      </c>
      <c r="H284" s="198"/>
      <c r="I284" s="205"/>
      <c r="J284" s="205"/>
      <c r="K284" s="205"/>
    </row>
    <row r="285" spans="1:12" ht="102" x14ac:dyDescent="0.25">
      <c r="A285" s="195"/>
      <c r="B285" s="195"/>
      <c r="C285" s="195" t="s">
        <v>44</v>
      </c>
      <c r="D285" s="160" t="s">
        <v>820</v>
      </c>
      <c r="E285" s="15" t="s">
        <v>183</v>
      </c>
      <c r="F285" s="160" t="s">
        <v>76</v>
      </c>
      <c r="G285" s="198">
        <v>0</v>
      </c>
      <c r="H285" s="198"/>
      <c r="I285" s="199"/>
      <c r="J285" s="199"/>
      <c r="K285" s="199"/>
    </row>
    <row r="286" spans="1:12" ht="102" x14ac:dyDescent="0.25">
      <c r="A286" s="195"/>
      <c r="B286" s="195"/>
      <c r="C286" s="195" t="s">
        <v>63</v>
      </c>
      <c r="D286" s="160" t="s">
        <v>184</v>
      </c>
      <c r="E286" s="15" t="s">
        <v>185</v>
      </c>
      <c r="F286" s="160" t="s">
        <v>76</v>
      </c>
      <c r="G286" s="198">
        <v>631</v>
      </c>
      <c r="H286" s="198"/>
      <c r="I286" s="205"/>
      <c r="J286" s="205"/>
      <c r="K286" s="205">
        <f>SUM(K287:K319)</f>
        <v>1200.9057</v>
      </c>
    </row>
    <row r="287" spans="1:12" x14ac:dyDescent="0.25">
      <c r="A287" s="195"/>
      <c r="B287" s="195"/>
      <c r="C287" s="195"/>
      <c r="D287" s="160"/>
      <c r="E287" s="52" t="s">
        <v>826</v>
      </c>
      <c r="F287" s="53"/>
      <c r="G287" s="207"/>
      <c r="H287" s="203">
        <v>1</v>
      </c>
      <c r="I287" s="203">
        <v>16.77</v>
      </c>
      <c r="J287" s="203">
        <v>32.75</v>
      </c>
      <c r="K287" s="203">
        <f>J287*I287*H287</f>
        <v>549.21749999999997</v>
      </c>
      <c r="L287" s="215" t="s">
        <v>934</v>
      </c>
    </row>
    <row r="288" spans="1:12" x14ac:dyDescent="0.25">
      <c r="A288" s="195"/>
      <c r="B288" s="195"/>
      <c r="C288" s="195"/>
      <c r="D288" s="160"/>
      <c r="E288" s="52" t="s">
        <v>827</v>
      </c>
      <c r="F288" s="53"/>
      <c r="G288" s="207"/>
      <c r="H288" s="203">
        <v>1</v>
      </c>
      <c r="I288" s="203">
        <v>16</v>
      </c>
      <c r="J288" s="203">
        <v>2.66</v>
      </c>
      <c r="K288" s="203">
        <f>J288*I288*H288</f>
        <v>42.56</v>
      </c>
      <c r="L288" s="215" t="s">
        <v>934</v>
      </c>
    </row>
    <row r="289" spans="1:12" x14ac:dyDescent="0.25">
      <c r="A289" s="195"/>
      <c r="B289" s="195"/>
      <c r="C289" s="195"/>
      <c r="D289" s="160"/>
      <c r="E289" s="53" t="s">
        <v>852</v>
      </c>
      <c r="F289" s="53"/>
      <c r="G289" s="170"/>
      <c r="H289" s="203">
        <v>-1</v>
      </c>
      <c r="I289" s="203">
        <v>19.66</v>
      </c>
      <c r="J289" s="203">
        <v>0.41</v>
      </c>
      <c r="K289" s="203">
        <f t="shared" ref="K289:K318" si="12">J289*I289*H289</f>
        <v>-8.0605999999999991</v>
      </c>
      <c r="L289" s="215" t="s">
        <v>934</v>
      </c>
    </row>
    <row r="290" spans="1:12" x14ac:dyDescent="0.25">
      <c r="A290" s="195"/>
      <c r="B290" s="195"/>
      <c r="C290" s="195"/>
      <c r="D290" s="160"/>
      <c r="E290" s="53" t="s">
        <v>853</v>
      </c>
      <c r="F290" s="53"/>
      <c r="G290" s="170"/>
      <c r="H290" s="203">
        <v>-1</v>
      </c>
      <c r="I290" s="203">
        <v>4.66</v>
      </c>
      <c r="J290" s="203">
        <v>0.41</v>
      </c>
      <c r="K290" s="203">
        <f t="shared" si="12"/>
        <v>-1.9105999999999999</v>
      </c>
      <c r="L290" s="215" t="s">
        <v>934</v>
      </c>
    </row>
    <row r="291" spans="1:12" x14ac:dyDescent="0.25">
      <c r="A291" s="195"/>
      <c r="B291" s="195"/>
      <c r="C291" s="195"/>
      <c r="D291" s="160"/>
      <c r="E291" s="53" t="s">
        <v>854</v>
      </c>
      <c r="F291" s="53"/>
      <c r="G291" s="170"/>
      <c r="H291" s="203">
        <v>-1</v>
      </c>
      <c r="I291" s="203">
        <v>9.85</v>
      </c>
      <c r="J291" s="203">
        <v>0.41</v>
      </c>
      <c r="K291" s="203">
        <f t="shared" si="12"/>
        <v>-4.0385</v>
      </c>
      <c r="L291" s="215" t="s">
        <v>934</v>
      </c>
    </row>
    <row r="292" spans="1:12" x14ac:dyDescent="0.25">
      <c r="A292" s="195"/>
      <c r="B292" s="195"/>
      <c r="C292" s="195"/>
      <c r="D292" s="160"/>
      <c r="E292" s="53" t="s">
        <v>855</v>
      </c>
      <c r="F292" s="53"/>
      <c r="G292" s="170"/>
      <c r="H292" s="203">
        <v>-1</v>
      </c>
      <c r="I292" s="203">
        <v>2.44</v>
      </c>
      <c r="J292" s="203">
        <v>0.41</v>
      </c>
      <c r="K292" s="203">
        <f t="shared" si="12"/>
        <v>-1.0004</v>
      </c>
      <c r="L292" s="215" t="s">
        <v>934</v>
      </c>
    </row>
    <row r="293" spans="1:12" x14ac:dyDescent="0.25">
      <c r="A293" s="195"/>
      <c r="B293" s="195"/>
      <c r="C293" s="195"/>
      <c r="D293" s="160"/>
      <c r="E293" s="53" t="s">
        <v>841</v>
      </c>
      <c r="F293" s="53"/>
      <c r="G293" s="170"/>
      <c r="H293" s="203">
        <v>-3</v>
      </c>
      <c r="I293" s="203">
        <v>0.7</v>
      </c>
      <c r="J293" s="203">
        <v>1.5</v>
      </c>
      <c r="K293" s="203">
        <f t="shared" si="12"/>
        <v>-3.1499999999999995</v>
      </c>
      <c r="L293" s="215" t="s">
        <v>934</v>
      </c>
    </row>
    <row r="294" spans="1:12" x14ac:dyDescent="0.25">
      <c r="A294" s="195"/>
      <c r="B294" s="195"/>
      <c r="C294" s="195"/>
      <c r="D294" s="160"/>
      <c r="E294" s="29" t="s">
        <v>873</v>
      </c>
      <c r="F294" s="53"/>
      <c r="G294" s="170"/>
      <c r="H294" s="203">
        <v>4</v>
      </c>
      <c r="I294" s="203">
        <v>1.08</v>
      </c>
      <c r="J294" s="203">
        <v>16</v>
      </c>
      <c r="K294" s="203">
        <f t="shared" si="12"/>
        <v>69.12</v>
      </c>
      <c r="L294" s="215" t="s">
        <v>934</v>
      </c>
    </row>
    <row r="295" spans="1:12" x14ac:dyDescent="0.25">
      <c r="A295" s="195"/>
      <c r="B295" s="195"/>
      <c r="C295" s="195"/>
      <c r="D295" s="160"/>
      <c r="E295" s="29"/>
      <c r="F295" s="53"/>
      <c r="G295" s="170"/>
      <c r="H295" s="203">
        <v>2</v>
      </c>
      <c r="I295" s="203">
        <v>1.08</v>
      </c>
      <c r="J295" s="203">
        <v>30</v>
      </c>
      <c r="K295" s="203">
        <f t="shared" si="12"/>
        <v>64.800000000000011</v>
      </c>
      <c r="L295" s="215" t="s">
        <v>934</v>
      </c>
    </row>
    <row r="296" spans="1:12" x14ac:dyDescent="0.25">
      <c r="A296" s="195"/>
      <c r="B296" s="195"/>
      <c r="C296" s="195"/>
      <c r="D296" s="160"/>
      <c r="E296" s="53" t="s">
        <v>836</v>
      </c>
      <c r="F296" s="53"/>
      <c r="G296" s="170"/>
      <c r="H296" s="203">
        <v>2</v>
      </c>
      <c r="I296" s="203">
        <v>19.66</v>
      </c>
      <c r="J296" s="203">
        <v>3.33</v>
      </c>
      <c r="K296" s="203">
        <f t="shared" si="12"/>
        <v>130.93559999999999</v>
      </c>
      <c r="L296" s="215" t="s">
        <v>934</v>
      </c>
    </row>
    <row r="297" spans="1:12" x14ac:dyDescent="0.25">
      <c r="A297" s="195"/>
      <c r="B297" s="195"/>
      <c r="C297" s="195"/>
      <c r="D297" s="160"/>
      <c r="E297" s="53"/>
      <c r="F297" s="53"/>
      <c r="G297" s="170"/>
      <c r="H297" s="203">
        <v>2</v>
      </c>
      <c r="I297" s="203">
        <v>4.66</v>
      </c>
      <c r="J297" s="203">
        <v>3.33</v>
      </c>
      <c r="K297" s="203">
        <f t="shared" si="12"/>
        <v>31.035600000000002</v>
      </c>
      <c r="L297" s="215" t="s">
        <v>934</v>
      </c>
    </row>
    <row r="298" spans="1:12" x14ac:dyDescent="0.25">
      <c r="A298" s="195"/>
      <c r="B298" s="195"/>
      <c r="C298" s="195"/>
      <c r="D298" s="160"/>
      <c r="E298" s="53" t="s">
        <v>832</v>
      </c>
      <c r="F298" s="53"/>
      <c r="G298" s="170"/>
      <c r="H298" s="203">
        <v>2</v>
      </c>
      <c r="I298" s="203">
        <v>10</v>
      </c>
      <c r="J298" s="203">
        <v>3.33</v>
      </c>
      <c r="K298" s="203">
        <f t="shared" si="12"/>
        <v>66.599999999999994</v>
      </c>
      <c r="L298" s="215" t="s">
        <v>934</v>
      </c>
    </row>
    <row r="299" spans="1:12" x14ac:dyDescent="0.25">
      <c r="A299" s="195"/>
      <c r="B299" s="195"/>
      <c r="C299" s="195"/>
      <c r="D299" s="160"/>
      <c r="E299" s="53" t="s">
        <v>833</v>
      </c>
      <c r="F299" s="53"/>
      <c r="G299" s="170"/>
      <c r="H299" s="203">
        <v>-2</v>
      </c>
      <c r="I299" s="203">
        <v>3.5</v>
      </c>
      <c r="J299" s="203">
        <v>3.33</v>
      </c>
      <c r="K299" s="203">
        <f t="shared" si="12"/>
        <v>-23.310000000000002</v>
      </c>
      <c r="L299" s="215" t="s">
        <v>934</v>
      </c>
    </row>
    <row r="300" spans="1:12" x14ac:dyDescent="0.25">
      <c r="A300" s="195"/>
      <c r="B300" s="195"/>
      <c r="C300" s="195"/>
      <c r="D300" s="160"/>
      <c r="E300" s="53" t="s">
        <v>834</v>
      </c>
      <c r="F300" s="53"/>
      <c r="G300" s="170"/>
      <c r="H300" s="203">
        <v>1</v>
      </c>
      <c r="I300" s="203">
        <v>2.5</v>
      </c>
      <c r="J300" s="203">
        <v>3.33</v>
      </c>
      <c r="K300" s="203">
        <f t="shared" si="12"/>
        <v>8.3249999999999993</v>
      </c>
      <c r="L300" s="215" t="s">
        <v>934</v>
      </c>
    </row>
    <row r="301" spans="1:12" x14ac:dyDescent="0.25">
      <c r="A301" s="195"/>
      <c r="B301" s="195"/>
      <c r="C301" s="195"/>
      <c r="D301" s="160"/>
      <c r="E301" s="102" t="s">
        <v>837</v>
      </c>
      <c r="F301" s="53"/>
      <c r="G301" s="170"/>
      <c r="H301" s="203">
        <v>1</v>
      </c>
      <c r="I301" s="203">
        <v>0.91</v>
      </c>
      <c r="J301" s="203">
        <v>3.33</v>
      </c>
      <c r="K301" s="203">
        <f t="shared" si="12"/>
        <v>3.0303</v>
      </c>
      <c r="L301" s="215" t="s">
        <v>934</v>
      </c>
    </row>
    <row r="302" spans="1:12" x14ac:dyDescent="0.25">
      <c r="A302" s="195"/>
      <c r="B302" s="195"/>
      <c r="C302" s="195"/>
      <c r="D302" s="160"/>
      <c r="E302" s="102"/>
      <c r="F302" s="53"/>
      <c r="G302" s="170"/>
      <c r="H302" s="203">
        <v>1</v>
      </c>
      <c r="I302" s="203">
        <v>1.3</v>
      </c>
      <c r="J302" s="203">
        <v>3.33</v>
      </c>
      <c r="K302" s="203">
        <f t="shared" si="12"/>
        <v>4.3290000000000006</v>
      </c>
      <c r="L302" s="215" t="s">
        <v>934</v>
      </c>
    </row>
    <row r="303" spans="1:12" x14ac:dyDescent="0.25">
      <c r="A303" s="195"/>
      <c r="B303" s="195"/>
      <c r="C303" s="195"/>
      <c r="D303" s="160"/>
      <c r="E303" s="102"/>
      <c r="F303" s="53"/>
      <c r="G303" s="170"/>
      <c r="H303" s="203">
        <v>1</v>
      </c>
      <c r="I303" s="203">
        <v>0.75</v>
      </c>
      <c r="J303" s="203">
        <v>3.33</v>
      </c>
      <c r="K303" s="203">
        <f t="shared" si="12"/>
        <v>2.4975000000000001</v>
      </c>
      <c r="L303" s="215" t="s">
        <v>934</v>
      </c>
    </row>
    <row r="304" spans="1:12" x14ac:dyDescent="0.25">
      <c r="A304" s="195"/>
      <c r="B304" s="195"/>
      <c r="C304" s="195"/>
      <c r="D304" s="160"/>
      <c r="E304" s="102"/>
      <c r="F304" s="53"/>
      <c r="G304" s="170"/>
      <c r="H304" s="203">
        <v>1</v>
      </c>
      <c r="I304" s="203">
        <v>1.5</v>
      </c>
      <c r="J304" s="203">
        <v>3.33</v>
      </c>
      <c r="K304" s="203">
        <f t="shared" si="12"/>
        <v>4.9950000000000001</v>
      </c>
      <c r="L304" s="215" t="s">
        <v>934</v>
      </c>
    </row>
    <row r="305" spans="1:12" x14ac:dyDescent="0.25">
      <c r="A305" s="195"/>
      <c r="B305" s="195"/>
      <c r="C305" s="195"/>
      <c r="D305" s="160"/>
      <c r="E305" s="102"/>
      <c r="F305" s="53"/>
      <c r="G305" s="170"/>
      <c r="H305" s="203">
        <v>1</v>
      </c>
      <c r="I305" s="203">
        <v>0.25</v>
      </c>
      <c r="J305" s="203">
        <v>3.33</v>
      </c>
      <c r="K305" s="203">
        <f t="shared" si="12"/>
        <v>0.83250000000000002</v>
      </c>
      <c r="L305" s="215" t="s">
        <v>934</v>
      </c>
    </row>
    <row r="306" spans="1:12" x14ac:dyDescent="0.25">
      <c r="A306" s="195"/>
      <c r="B306" s="195"/>
      <c r="C306" s="195"/>
      <c r="D306" s="160"/>
      <c r="E306" s="102" t="s">
        <v>838</v>
      </c>
      <c r="F306" s="53"/>
      <c r="G306" s="170"/>
      <c r="H306" s="203">
        <v>1</v>
      </c>
      <c r="I306" s="203">
        <v>5</v>
      </c>
      <c r="J306" s="203">
        <v>3.33</v>
      </c>
      <c r="K306" s="203">
        <f t="shared" si="12"/>
        <v>16.649999999999999</v>
      </c>
      <c r="L306" s="215" t="s">
        <v>934</v>
      </c>
    </row>
    <row r="307" spans="1:12" x14ac:dyDescent="0.25">
      <c r="A307" s="195"/>
      <c r="B307" s="195"/>
      <c r="C307" s="195"/>
      <c r="D307" s="160"/>
      <c r="E307" s="102"/>
      <c r="F307" s="53"/>
      <c r="G307" s="170"/>
      <c r="H307" s="203">
        <v>1</v>
      </c>
      <c r="I307" s="203">
        <v>0.25</v>
      </c>
      <c r="J307" s="203">
        <v>3.33</v>
      </c>
      <c r="K307" s="203">
        <f t="shared" si="12"/>
        <v>0.83250000000000002</v>
      </c>
      <c r="L307" s="215" t="s">
        <v>934</v>
      </c>
    </row>
    <row r="308" spans="1:12" x14ac:dyDescent="0.25">
      <c r="A308" s="195"/>
      <c r="B308" s="195"/>
      <c r="C308" s="195"/>
      <c r="D308" s="160"/>
      <c r="E308" s="102"/>
      <c r="F308" s="53"/>
      <c r="G308" s="170"/>
      <c r="H308" s="203">
        <v>1</v>
      </c>
      <c r="I308" s="203">
        <v>1.5</v>
      </c>
      <c r="J308" s="203">
        <v>3.33</v>
      </c>
      <c r="K308" s="203">
        <f t="shared" si="12"/>
        <v>4.9950000000000001</v>
      </c>
      <c r="L308" s="215" t="s">
        <v>934</v>
      </c>
    </row>
    <row r="309" spans="1:12" x14ac:dyDescent="0.25">
      <c r="A309" s="195"/>
      <c r="B309" s="195"/>
      <c r="C309" s="195"/>
      <c r="D309" s="160"/>
      <c r="E309" s="102"/>
      <c r="F309" s="53"/>
      <c r="G309" s="170"/>
      <c r="H309" s="203">
        <v>1</v>
      </c>
      <c r="I309" s="203">
        <v>0.75</v>
      </c>
      <c r="J309" s="203">
        <v>3.33</v>
      </c>
      <c r="K309" s="203">
        <f t="shared" si="12"/>
        <v>2.4975000000000001</v>
      </c>
      <c r="L309" s="215" t="s">
        <v>934</v>
      </c>
    </row>
    <row r="310" spans="1:12" x14ac:dyDescent="0.25">
      <c r="A310" s="195"/>
      <c r="B310" s="195"/>
      <c r="C310" s="195"/>
      <c r="D310" s="160"/>
      <c r="E310" s="102" t="s">
        <v>846</v>
      </c>
      <c r="F310" s="53"/>
      <c r="G310" s="170"/>
      <c r="H310" s="203">
        <v>1</v>
      </c>
      <c r="I310" s="203">
        <v>32.78</v>
      </c>
      <c r="J310" s="203">
        <v>3.33</v>
      </c>
      <c r="K310" s="203">
        <f t="shared" si="12"/>
        <v>109.15740000000001</v>
      </c>
      <c r="L310" s="215" t="s">
        <v>934</v>
      </c>
    </row>
    <row r="311" spans="1:12" x14ac:dyDescent="0.25">
      <c r="A311" s="195"/>
      <c r="B311" s="195"/>
      <c r="C311" s="195"/>
      <c r="D311" s="160"/>
      <c r="E311" s="102" t="s">
        <v>847</v>
      </c>
      <c r="F311" s="53"/>
      <c r="G311" s="170"/>
      <c r="H311" s="203">
        <v>6</v>
      </c>
      <c r="I311" s="203">
        <v>0.75</v>
      </c>
      <c r="J311" s="203">
        <v>3.33</v>
      </c>
      <c r="K311" s="203">
        <f t="shared" si="12"/>
        <v>14.984999999999999</v>
      </c>
      <c r="L311" s="215" t="s">
        <v>934</v>
      </c>
    </row>
    <row r="312" spans="1:12" x14ac:dyDescent="0.25">
      <c r="A312" s="195"/>
      <c r="B312" s="195"/>
      <c r="C312" s="195"/>
      <c r="D312" s="160"/>
      <c r="E312" s="102" t="s">
        <v>833</v>
      </c>
      <c r="F312" s="53"/>
      <c r="G312" s="170"/>
      <c r="H312" s="203">
        <v>-1</v>
      </c>
      <c r="I312" s="203">
        <v>3.5</v>
      </c>
      <c r="J312" s="203">
        <v>3.33</v>
      </c>
      <c r="K312" s="203">
        <f t="shared" si="12"/>
        <v>-11.655000000000001</v>
      </c>
      <c r="L312" s="215" t="s">
        <v>934</v>
      </c>
    </row>
    <row r="313" spans="1:12" x14ac:dyDescent="0.25">
      <c r="A313" s="195"/>
      <c r="B313" s="195"/>
      <c r="C313" s="195"/>
      <c r="D313" s="160"/>
      <c r="E313" s="102" t="s">
        <v>848</v>
      </c>
      <c r="F313" s="53"/>
      <c r="G313" s="170"/>
      <c r="H313" s="203">
        <v>1</v>
      </c>
      <c r="I313" s="203">
        <v>4.7</v>
      </c>
      <c r="J313" s="203">
        <v>3.33</v>
      </c>
      <c r="K313" s="203">
        <f t="shared" si="12"/>
        <v>15.651000000000002</v>
      </c>
      <c r="L313" s="215" t="s">
        <v>934</v>
      </c>
    </row>
    <row r="314" spans="1:12" x14ac:dyDescent="0.25">
      <c r="A314" s="195"/>
      <c r="B314" s="195"/>
      <c r="C314" s="195"/>
      <c r="D314" s="160"/>
      <c r="E314" s="102" t="s">
        <v>865</v>
      </c>
      <c r="F314" s="53"/>
      <c r="G314" s="170"/>
      <c r="H314" s="203">
        <v>1</v>
      </c>
      <c r="I314" s="203">
        <v>12.5</v>
      </c>
      <c r="J314" s="203">
        <v>3.33</v>
      </c>
      <c r="K314" s="203">
        <f t="shared" si="12"/>
        <v>41.625</v>
      </c>
      <c r="L314" s="215" t="s">
        <v>934</v>
      </c>
    </row>
    <row r="315" spans="1:12" x14ac:dyDescent="0.25">
      <c r="A315" s="195"/>
      <c r="B315" s="195"/>
      <c r="C315" s="195"/>
      <c r="D315" s="160"/>
      <c r="E315" s="102" t="s">
        <v>866</v>
      </c>
      <c r="F315" s="53"/>
      <c r="G315" s="170"/>
      <c r="H315" s="203">
        <v>1</v>
      </c>
      <c r="I315" s="203">
        <v>0.57999999999999996</v>
      </c>
      <c r="J315" s="203">
        <v>3.33</v>
      </c>
      <c r="K315" s="203">
        <f t="shared" si="12"/>
        <v>1.9314</v>
      </c>
      <c r="L315" s="215" t="s">
        <v>934</v>
      </c>
    </row>
    <row r="316" spans="1:12" x14ac:dyDescent="0.25">
      <c r="A316" s="195"/>
      <c r="B316" s="195"/>
      <c r="C316" s="195"/>
      <c r="D316" s="160"/>
      <c r="E316" s="102" t="s">
        <v>867</v>
      </c>
      <c r="F316" s="53"/>
      <c r="G316" s="170"/>
      <c r="H316" s="203">
        <v>2</v>
      </c>
      <c r="I316" s="203">
        <v>2.5</v>
      </c>
      <c r="J316" s="203">
        <v>3.33</v>
      </c>
      <c r="K316" s="203">
        <f t="shared" si="12"/>
        <v>16.649999999999999</v>
      </c>
      <c r="L316" s="215" t="s">
        <v>934</v>
      </c>
    </row>
    <row r="317" spans="1:12" x14ac:dyDescent="0.25">
      <c r="A317" s="195"/>
      <c r="B317" s="195"/>
      <c r="C317" s="195"/>
      <c r="D317" s="160"/>
      <c r="E317" s="102" t="s">
        <v>850</v>
      </c>
      <c r="F317" s="53"/>
      <c r="G317" s="170"/>
      <c r="H317" s="203">
        <v>1</v>
      </c>
      <c r="I317" s="203">
        <v>16.600000000000001</v>
      </c>
      <c r="J317" s="203">
        <v>3.33</v>
      </c>
      <c r="K317" s="203">
        <f t="shared" si="12"/>
        <v>55.278000000000006</v>
      </c>
      <c r="L317" s="215" t="s">
        <v>934</v>
      </c>
    </row>
    <row r="318" spans="1:12" x14ac:dyDescent="0.25">
      <c r="A318" s="195"/>
      <c r="B318" s="195"/>
      <c r="C318" s="195"/>
      <c r="D318" s="160"/>
      <c r="E318" s="29" t="s">
        <v>874</v>
      </c>
      <c r="F318" s="53"/>
      <c r="G318" s="170"/>
      <c r="H318" s="203">
        <v>-2</v>
      </c>
      <c r="I318" s="203">
        <v>1</v>
      </c>
      <c r="J318" s="203">
        <v>2.25</v>
      </c>
      <c r="K318" s="203">
        <f t="shared" si="12"/>
        <v>-4.5</v>
      </c>
      <c r="L318" s="215" t="s">
        <v>934</v>
      </c>
    </row>
    <row r="319" spans="1:12" x14ac:dyDescent="0.25">
      <c r="A319" s="195"/>
      <c r="B319" s="195"/>
      <c r="C319" s="195"/>
      <c r="D319" s="160"/>
      <c r="E319" s="15"/>
      <c r="F319" s="160"/>
      <c r="G319" s="198"/>
      <c r="H319" s="198"/>
      <c r="I319" s="205"/>
      <c r="J319" s="205"/>
      <c r="K319" s="205"/>
    </row>
    <row r="320" spans="1:12" ht="63.75" x14ac:dyDescent="0.25">
      <c r="A320" s="195"/>
      <c r="B320" s="195"/>
      <c r="C320" s="195" t="s">
        <v>65</v>
      </c>
      <c r="D320" s="160" t="s">
        <v>186</v>
      </c>
      <c r="E320" s="214" t="s">
        <v>642</v>
      </c>
      <c r="F320" s="160" t="s">
        <v>187</v>
      </c>
      <c r="G320" s="198">
        <v>184.63060000000002</v>
      </c>
      <c r="H320" s="198"/>
      <c r="I320" s="205"/>
      <c r="J320" s="205"/>
      <c r="K320" s="205"/>
    </row>
    <row r="321" spans="1:12" ht="63.75" x14ac:dyDescent="0.25">
      <c r="A321" s="195"/>
      <c r="B321" s="195"/>
      <c r="C321" s="195" t="s">
        <v>97</v>
      </c>
      <c r="D321" s="160" t="s">
        <v>188</v>
      </c>
      <c r="E321" s="214" t="s">
        <v>666</v>
      </c>
      <c r="F321" s="160" t="s">
        <v>187</v>
      </c>
      <c r="G321" s="198">
        <v>0</v>
      </c>
      <c r="H321" s="198"/>
      <c r="I321" s="199"/>
      <c r="J321" s="199"/>
      <c r="K321" s="199"/>
    </row>
    <row r="322" spans="1:12" ht="25.5" x14ac:dyDescent="0.25">
      <c r="A322" s="195" t="s">
        <v>466</v>
      </c>
      <c r="B322" s="195"/>
      <c r="C322" s="195"/>
      <c r="D322" s="195"/>
      <c r="E322" s="159"/>
      <c r="F322" s="195"/>
      <c r="G322" s="159"/>
      <c r="H322" s="159"/>
      <c r="I322" s="205"/>
      <c r="J322" s="205"/>
      <c r="K322" s="205"/>
    </row>
    <row r="323" spans="1:12" ht="15.75" x14ac:dyDescent="0.25">
      <c r="A323" s="156" t="s">
        <v>189</v>
      </c>
      <c r="B323" s="156"/>
      <c r="C323" s="156"/>
      <c r="D323" s="156"/>
      <c r="E323" s="156" t="s">
        <v>467</v>
      </c>
      <c r="F323" s="156"/>
      <c r="G323" s="156"/>
      <c r="H323" s="156"/>
      <c r="I323" s="211"/>
      <c r="J323" s="211"/>
      <c r="K323" s="211"/>
    </row>
    <row r="324" spans="1:12" x14ac:dyDescent="0.25">
      <c r="A324" s="195"/>
      <c r="B324" s="195" t="s">
        <v>190</v>
      </c>
      <c r="C324" s="195"/>
      <c r="D324" s="195"/>
      <c r="E324" s="159" t="s">
        <v>468</v>
      </c>
      <c r="F324" s="195"/>
      <c r="G324" s="159"/>
      <c r="H324" s="159"/>
      <c r="I324" s="205"/>
      <c r="J324" s="205"/>
      <c r="K324" s="205"/>
    </row>
    <row r="325" spans="1:12" ht="76.5" x14ac:dyDescent="0.25">
      <c r="A325" s="160"/>
      <c r="B325" s="160"/>
      <c r="C325" s="195" t="s">
        <v>14</v>
      </c>
      <c r="D325" s="160" t="s">
        <v>804</v>
      </c>
      <c r="E325" s="160" t="s">
        <v>805</v>
      </c>
      <c r="F325" s="160" t="s">
        <v>76</v>
      </c>
      <c r="G325" s="198">
        <v>0</v>
      </c>
      <c r="H325" s="198"/>
      <c r="I325" s="199"/>
      <c r="J325" s="199"/>
      <c r="K325" s="199">
        <f>SUM(K326)</f>
        <v>30</v>
      </c>
    </row>
    <row r="326" spans="1:12" x14ac:dyDescent="0.25">
      <c r="A326" s="160"/>
      <c r="B326" s="160"/>
      <c r="C326" s="195"/>
      <c r="D326" s="160"/>
      <c r="E326" s="160" t="s">
        <v>875</v>
      </c>
      <c r="F326" s="160"/>
      <c r="G326" s="198"/>
      <c r="H326" s="198">
        <v>1</v>
      </c>
      <c r="I326" s="217">
        <v>2.5</v>
      </c>
      <c r="J326" s="199">
        <v>12</v>
      </c>
      <c r="K326" s="199">
        <f>J326*I326*H326</f>
        <v>30</v>
      </c>
      <c r="L326" s="215" t="s">
        <v>934</v>
      </c>
    </row>
    <row r="327" spans="1:12" x14ac:dyDescent="0.25">
      <c r="A327" s="160"/>
      <c r="B327" s="160"/>
      <c r="C327" s="195"/>
      <c r="D327" s="160"/>
      <c r="E327" s="160"/>
      <c r="F327" s="160"/>
      <c r="G327" s="198"/>
      <c r="H327" s="198"/>
      <c r="I327" s="199"/>
      <c r="J327" s="199"/>
      <c r="K327" s="199"/>
    </row>
    <row r="328" spans="1:12" ht="63.75" x14ac:dyDescent="0.25">
      <c r="A328" s="160"/>
      <c r="B328" s="160"/>
      <c r="C328" s="195" t="s">
        <v>32</v>
      </c>
      <c r="D328" s="160" t="s">
        <v>788</v>
      </c>
      <c r="E328" s="15" t="s">
        <v>789</v>
      </c>
      <c r="F328" s="160" t="s">
        <v>76</v>
      </c>
      <c r="G328" s="198">
        <v>0</v>
      </c>
      <c r="H328" s="198"/>
      <c r="I328" s="199"/>
      <c r="J328" s="199"/>
      <c r="K328" s="199"/>
    </row>
    <row r="329" spans="1:12" ht="76.5" x14ac:dyDescent="0.25">
      <c r="A329" s="160"/>
      <c r="B329" s="160"/>
      <c r="C329" s="195" t="s">
        <v>44</v>
      </c>
      <c r="D329" s="160" t="s">
        <v>191</v>
      </c>
      <c r="E329" s="15" t="s">
        <v>192</v>
      </c>
      <c r="F329" s="160" t="s">
        <v>193</v>
      </c>
      <c r="G329" s="198">
        <v>0</v>
      </c>
      <c r="H329" s="198"/>
      <c r="I329" s="199"/>
      <c r="J329" s="199"/>
      <c r="K329" s="199"/>
    </row>
    <row r="330" spans="1:12" ht="76.5" x14ac:dyDescent="0.25">
      <c r="A330" s="160"/>
      <c r="B330" s="160"/>
      <c r="C330" s="195" t="s">
        <v>63</v>
      </c>
      <c r="D330" s="160" t="s">
        <v>194</v>
      </c>
      <c r="E330" s="15" t="s">
        <v>625</v>
      </c>
      <c r="F330" s="160" t="s">
        <v>193</v>
      </c>
      <c r="G330" s="198"/>
      <c r="H330" s="198"/>
      <c r="I330" s="199"/>
      <c r="J330" s="199"/>
      <c r="K330" s="199"/>
    </row>
    <row r="331" spans="1:12" ht="51" x14ac:dyDescent="0.25">
      <c r="A331" s="160"/>
      <c r="B331" s="160"/>
      <c r="C331" s="195" t="s">
        <v>65</v>
      </c>
      <c r="D331" s="160" t="s">
        <v>195</v>
      </c>
      <c r="E331" s="15" t="s">
        <v>806</v>
      </c>
      <c r="F331" s="160" t="s">
        <v>76</v>
      </c>
      <c r="G331" s="198">
        <v>0</v>
      </c>
      <c r="H331" s="198"/>
      <c r="I331" s="199"/>
      <c r="J331" s="199"/>
      <c r="K331" s="199"/>
    </row>
    <row r="332" spans="1:12" ht="63.75" x14ac:dyDescent="0.25">
      <c r="A332" s="160"/>
      <c r="B332" s="160"/>
      <c r="C332" s="195" t="s">
        <v>97</v>
      </c>
      <c r="D332" s="160" t="s">
        <v>195</v>
      </c>
      <c r="E332" s="15" t="s">
        <v>626</v>
      </c>
      <c r="F332" s="160" t="s">
        <v>76</v>
      </c>
      <c r="G332" s="198"/>
      <c r="H332" s="198"/>
      <c r="I332" s="199"/>
      <c r="J332" s="199"/>
      <c r="K332" s="199"/>
    </row>
    <row r="333" spans="1:12" ht="25.5" x14ac:dyDescent="0.25">
      <c r="A333" s="160"/>
      <c r="B333" s="160"/>
      <c r="C333" s="195" t="s">
        <v>91</v>
      </c>
      <c r="D333" s="160" t="s">
        <v>196</v>
      </c>
      <c r="E333" s="15" t="s">
        <v>197</v>
      </c>
      <c r="F333" s="160" t="s">
        <v>152</v>
      </c>
      <c r="G333" s="198">
        <v>21.276666666666667</v>
      </c>
      <c r="H333" s="198"/>
      <c r="I333" s="199"/>
      <c r="J333" s="199"/>
      <c r="K333" s="199"/>
    </row>
    <row r="334" spans="1:12" ht="51" x14ac:dyDescent="0.25">
      <c r="A334" s="160"/>
      <c r="B334" s="160"/>
      <c r="C334" s="195" t="s">
        <v>99</v>
      </c>
      <c r="D334" s="160" t="s">
        <v>198</v>
      </c>
      <c r="E334" s="15" t="s">
        <v>199</v>
      </c>
      <c r="F334" s="160" t="s">
        <v>76</v>
      </c>
      <c r="G334" s="198">
        <v>0</v>
      </c>
      <c r="H334" s="198"/>
      <c r="I334" s="199"/>
      <c r="J334" s="199"/>
      <c r="K334" s="199"/>
    </row>
    <row r="335" spans="1:12" ht="25.5" x14ac:dyDescent="0.25">
      <c r="A335" s="195" t="s">
        <v>477</v>
      </c>
      <c r="B335" s="195"/>
      <c r="C335" s="195"/>
      <c r="D335" s="195"/>
      <c r="E335" s="159"/>
      <c r="F335" s="195"/>
      <c r="G335" s="159"/>
      <c r="H335" s="159"/>
      <c r="I335" s="205"/>
      <c r="J335" s="205"/>
      <c r="K335" s="205"/>
    </row>
    <row r="336" spans="1:12" ht="15.75" x14ac:dyDescent="0.25">
      <c r="A336" s="156" t="s">
        <v>169</v>
      </c>
      <c r="B336" s="156"/>
      <c r="C336" s="156"/>
      <c r="D336" s="156"/>
      <c r="E336" s="156" t="s">
        <v>200</v>
      </c>
      <c r="F336" s="156"/>
      <c r="G336" s="156"/>
      <c r="H336" s="156"/>
      <c r="I336" s="211"/>
      <c r="J336" s="211"/>
      <c r="K336" s="211"/>
    </row>
    <row r="337" spans="1:12" x14ac:dyDescent="0.25">
      <c r="A337" s="195"/>
      <c r="B337" s="195" t="s">
        <v>201</v>
      </c>
      <c r="C337" s="195"/>
      <c r="D337" s="195"/>
      <c r="E337" s="159" t="s">
        <v>202</v>
      </c>
      <c r="F337" s="195"/>
      <c r="G337" s="159"/>
      <c r="H337" s="159"/>
      <c r="I337" s="205"/>
      <c r="J337" s="205"/>
      <c r="K337" s="205"/>
    </row>
    <row r="338" spans="1:12" ht="114.75" x14ac:dyDescent="0.25">
      <c r="A338" s="160"/>
      <c r="B338" s="160"/>
      <c r="C338" s="195" t="s">
        <v>14</v>
      </c>
      <c r="D338" s="160" t="s">
        <v>203</v>
      </c>
      <c r="E338" s="15" t="s">
        <v>643</v>
      </c>
      <c r="F338" s="160" t="s">
        <v>204</v>
      </c>
      <c r="G338" s="198">
        <v>8.4459999999999997</v>
      </c>
      <c r="H338" s="198"/>
      <c r="I338" s="199"/>
      <c r="J338" s="199"/>
      <c r="K338" s="206">
        <v>11.91</v>
      </c>
      <c r="L338" s="215" t="s">
        <v>934</v>
      </c>
    </row>
    <row r="339" spans="1:12" ht="127.5" x14ac:dyDescent="0.25">
      <c r="A339" s="160"/>
      <c r="B339" s="160"/>
      <c r="C339" s="195" t="s">
        <v>17</v>
      </c>
      <c r="D339" s="160" t="s">
        <v>205</v>
      </c>
      <c r="E339" s="15" t="s">
        <v>469</v>
      </c>
      <c r="F339" s="160" t="s">
        <v>204</v>
      </c>
      <c r="G339" s="198">
        <v>0</v>
      </c>
      <c r="H339" s="198"/>
      <c r="I339" s="199"/>
      <c r="J339" s="199"/>
      <c r="K339" s="199"/>
    </row>
    <row r="340" spans="1:12" ht="76.5" x14ac:dyDescent="0.25">
      <c r="A340" s="160"/>
      <c r="B340" s="160"/>
      <c r="C340" s="195" t="s">
        <v>32</v>
      </c>
      <c r="D340" s="160" t="s">
        <v>206</v>
      </c>
      <c r="E340" s="15" t="s">
        <v>644</v>
      </c>
      <c r="F340" s="160" t="s">
        <v>204</v>
      </c>
      <c r="G340" s="198">
        <v>13.53</v>
      </c>
      <c r="H340" s="198"/>
      <c r="I340" s="199"/>
      <c r="J340" s="199"/>
      <c r="K340" s="199"/>
    </row>
    <row r="341" spans="1:12" ht="76.5" x14ac:dyDescent="0.25">
      <c r="A341" s="160"/>
      <c r="B341" s="160"/>
      <c r="C341" s="195" t="s">
        <v>44</v>
      </c>
      <c r="D341" s="160" t="s">
        <v>207</v>
      </c>
      <c r="E341" s="15" t="s">
        <v>470</v>
      </c>
      <c r="F341" s="160" t="s">
        <v>19</v>
      </c>
      <c r="G341" s="198">
        <v>0</v>
      </c>
      <c r="H341" s="198"/>
      <c r="I341" s="199"/>
      <c r="J341" s="199"/>
      <c r="K341" s="199"/>
    </row>
    <row r="342" spans="1:12" ht="25.5" x14ac:dyDescent="0.25">
      <c r="A342" s="160"/>
      <c r="B342" s="160"/>
      <c r="C342" s="195" t="s">
        <v>63</v>
      </c>
      <c r="D342" s="160" t="s">
        <v>208</v>
      </c>
      <c r="E342" s="15" t="s">
        <v>675</v>
      </c>
      <c r="F342" s="160" t="s">
        <v>38</v>
      </c>
      <c r="G342" s="198">
        <v>0</v>
      </c>
      <c r="H342" s="198"/>
      <c r="I342" s="199"/>
      <c r="J342" s="199"/>
      <c r="K342" s="199"/>
    </row>
    <row r="343" spans="1:12" ht="76.5" x14ac:dyDescent="0.25">
      <c r="A343" s="160"/>
      <c r="B343" s="160"/>
      <c r="C343" s="195" t="s">
        <v>65</v>
      </c>
      <c r="D343" s="160" t="s">
        <v>209</v>
      </c>
      <c r="E343" s="15" t="s">
        <v>471</v>
      </c>
      <c r="F343" s="160" t="s">
        <v>19</v>
      </c>
      <c r="G343" s="198">
        <v>5.8</v>
      </c>
      <c r="H343" s="198"/>
      <c r="I343" s="199"/>
      <c r="J343" s="199"/>
      <c r="K343" s="199"/>
    </row>
    <row r="344" spans="1:12" ht="76.5" x14ac:dyDescent="0.25">
      <c r="A344" s="160"/>
      <c r="B344" s="160"/>
      <c r="C344" s="195" t="s">
        <v>97</v>
      </c>
      <c r="D344" s="160" t="s">
        <v>210</v>
      </c>
      <c r="E344" s="15" t="s">
        <v>472</v>
      </c>
      <c r="F344" s="15" t="s">
        <v>152</v>
      </c>
      <c r="G344" s="198">
        <v>0</v>
      </c>
      <c r="H344" s="198"/>
      <c r="I344" s="199"/>
      <c r="J344" s="199"/>
      <c r="K344" s="199"/>
    </row>
    <row r="345" spans="1:12" ht="51" x14ac:dyDescent="0.25">
      <c r="A345" s="160"/>
      <c r="B345" s="160"/>
      <c r="C345" s="195" t="s">
        <v>91</v>
      </c>
      <c r="D345" s="160" t="s">
        <v>211</v>
      </c>
      <c r="E345" s="15" t="s">
        <v>473</v>
      </c>
      <c r="F345" s="15" t="s">
        <v>152</v>
      </c>
      <c r="G345" s="198">
        <v>0</v>
      </c>
      <c r="H345" s="198"/>
      <c r="I345" s="199"/>
      <c r="J345" s="199"/>
      <c r="K345" s="199"/>
    </row>
    <row r="346" spans="1:12" ht="51" x14ac:dyDescent="0.25">
      <c r="A346" s="160"/>
      <c r="B346" s="160"/>
      <c r="C346" s="195" t="s">
        <v>99</v>
      </c>
      <c r="D346" s="160" t="s">
        <v>212</v>
      </c>
      <c r="E346" s="15" t="s">
        <v>474</v>
      </c>
      <c r="F346" s="15" t="s">
        <v>213</v>
      </c>
      <c r="G346" s="198">
        <v>0</v>
      </c>
      <c r="H346" s="198"/>
      <c r="I346" s="199"/>
      <c r="J346" s="199"/>
      <c r="K346" s="199"/>
    </row>
    <row r="347" spans="1:12" ht="51" x14ac:dyDescent="0.25">
      <c r="A347" s="160"/>
      <c r="B347" s="160"/>
      <c r="C347" s="195" t="s">
        <v>102</v>
      </c>
      <c r="D347" s="160" t="s">
        <v>214</v>
      </c>
      <c r="E347" s="15" t="s">
        <v>475</v>
      </c>
      <c r="F347" s="15" t="s">
        <v>215</v>
      </c>
      <c r="G347" s="198">
        <v>1</v>
      </c>
      <c r="H347" s="198"/>
      <c r="I347" s="199"/>
      <c r="J347" s="199"/>
      <c r="K347" s="199"/>
    </row>
    <row r="348" spans="1:12" ht="38.25" x14ac:dyDescent="0.25">
      <c r="A348" s="160"/>
      <c r="B348" s="160"/>
      <c r="C348" s="195" t="s">
        <v>103</v>
      </c>
      <c r="D348" s="160" t="s">
        <v>216</v>
      </c>
      <c r="E348" s="15" t="s">
        <v>217</v>
      </c>
      <c r="F348" s="15" t="s">
        <v>119</v>
      </c>
      <c r="G348" s="198">
        <v>0</v>
      </c>
      <c r="H348" s="198"/>
      <c r="I348" s="199"/>
      <c r="J348" s="199"/>
      <c r="K348" s="199"/>
    </row>
    <row r="349" spans="1:12" ht="38.25" x14ac:dyDescent="0.25">
      <c r="A349" s="160"/>
      <c r="B349" s="160"/>
      <c r="C349" s="195" t="s">
        <v>104</v>
      </c>
      <c r="D349" s="160" t="s">
        <v>218</v>
      </c>
      <c r="E349" s="15" t="s">
        <v>219</v>
      </c>
      <c r="F349" s="15" t="s">
        <v>38</v>
      </c>
      <c r="G349" s="198">
        <v>1</v>
      </c>
      <c r="H349" s="198"/>
      <c r="I349" s="199"/>
      <c r="J349" s="199"/>
      <c r="K349" s="199"/>
    </row>
    <row r="350" spans="1:12" ht="38.25" x14ac:dyDescent="0.25">
      <c r="A350" s="160"/>
      <c r="B350" s="160"/>
      <c r="C350" s="195" t="s">
        <v>105</v>
      </c>
      <c r="D350" s="160" t="s">
        <v>220</v>
      </c>
      <c r="E350" s="15" t="s">
        <v>221</v>
      </c>
      <c r="F350" s="15" t="s">
        <v>38</v>
      </c>
      <c r="G350" s="198">
        <v>1</v>
      </c>
      <c r="H350" s="198"/>
      <c r="I350" s="199"/>
      <c r="J350" s="199"/>
      <c r="K350" s="199"/>
    </row>
    <row r="351" spans="1:12" ht="102" x14ac:dyDescent="0.25">
      <c r="A351" s="195"/>
      <c r="B351" s="195"/>
      <c r="C351" s="195" t="s">
        <v>106</v>
      </c>
      <c r="D351" s="160" t="s">
        <v>476</v>
      </c>
      <c r="E351" s="15" t="s">
        <v>645</v>
      </c>
      <c r="F351" s="15" t="s">
        <v>222</v>
      </c>
      <c r="G351" s="198">
        <v>0</v>
      </c>
      <c r="H351" s="198"/>
      <c r="I351" s="199"/>
      <c r="J351" s="199"/>
      <c r="K351" s="199"/>
    </row>
    <row r="352" spans="1:12" ht="114.75" x14ac:dyDescent="0.25">
      <c r="A352" s="195"/>
      <c r="B352" s="195"/>
      <c r="C352" s="195" t="s">
        <v>107</v>
      </c>
      <c r="D352" s="160" t="s">
        <v>627</v>
      </c>
      <c r="E352" s="15" t="s">
        <v>628</v>
      </c>
      <c r="F352" s="15" t="s">
        <v>222</v>
      </c>
      <c r="G352" s="198">
        <v>0</v>
      </c>
      <c r="H352" s="198"/>
      <c r="I352" s="199"/>
      <c r="J352" s="199"/>
      <c r="K352" s="199"/>
    </row>
    <row r="353" spans="1:11" ht="25.5" x14ac:dyDescent="0.25">
      <c r="A353" s="195" t="s">
        <v>478</v>
      </c>
      <c r="B353" s="195"/>
      <c r="C353" s="195"/>
      <c r="D353" s="195"/>
      <c r="E353" s="159"/>
      <c r="F353" s="195"/>
      <c r="G353" s="159"/>
      <c r="H353" s="159"/>
      <c r="I353" s="205"/>
      <c r="J353" s="205"/>
      <c r="K353" s="205"/>
    </row>
    <row r="354" spans="1:11" x14ac:dyDescent="0.25">
      <c r="A354" s="195"/>
      <c r="B354" s="195"/>
      <c r="C354" s="195"/>
      <c r="D354" s="195"/>
      <c r="E354" s="159"/>
      <c r="F354" s="195"/>
      <c r="G354" s="159"/>
      <c r="H354" s="159"/>
      <c r="I354" s="205"/>
      <c r="J354" s="205"/>
      <c r="K354" s="205"/>
    </row>
  </sheetData>
  <mergeCells count="1">
    <mergeCell ref="A10:E10"/>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A1:I74"/>
  <sheetViews>
    <sheetView tabSelected="1" zoomScale="90" zoomScaleNormal="90" workbookViewId="0">
      <pane ySplit="3" topLeftCell="A34" activePane="bottomLeft" state="frozen"/>
      <selection activeCell="C1" sqref="C1"/>
      <selection pane="bottomLeft" activeCell="I32" sqref="I32"/>
    </sheetView>
  </sheetViews>
  <sheetFormatPr defaultRowHeight="15" x14ac:dyDescent="0.25"/>
  <cols>
    <col min="1" max="2" width="9.140625" style="241"/>
    <col min="3" max="3" width="4.7109375" style="241" customWidth="1"/>
    <col min="4" max="4" width="12.140625" style="241" customWidth="1"/>
    <col min="5" max="5" width="54.42578125" style="241" customWidth="1"/>
    <col min="6" max="6" width="9.140625" style="241"/>
    <col min="7" max="7" width="19.140625" style="276" customWidth="1"/>
    <col min="8" max="8" width="20.5703125" style="276" customWidth="1"/>
    <col min="9" max="9" width="25.28515625" style="276" customWidth="1"/>
    <col min="10" max="16384" width="9.140625" style="241"/>
  </cols>
  <sheetData>
    <row r="1" spans="1:9" ht="31.5" x14ac:dyDescent="0.25">
      <c r="A1" s="10" t="s">
        <v>223</v>
      </c>
      <c r="B1" s="10"/>
      <c r="C1" s="10"/>
      <c r="D1" s="10"/>
      <c r="E1" s="41" t="s">
        <v>224</v>
      </c>
      <c r="F1" s="10" t="s">
        <v>9</v>
      </c>
      <c r="G1" s="277" t="s">
        <v>825</v>
      </c>
      <c r="H1" s="277" t="s">
        <v>987</v>
      </c>
      <c r="I1" s="277" t="s">
        <v>984</v>
      </c>
    </row>
    <row r="2" spans="1:9" x14ac:dyDescent="0.25">
      <c r="A2" s="44"/>
      <c r="B2" s="44" t="s">
        <v>225</v>
      </c>
      <c r="C2" s="44"/>
      <c r="D2" s="44"/>
      <c r="E2" s="95" t="s">
        <v>226</v>
      </c>
      <c r="F2" s="44"/>
      <c r="G2" s="46"/>
      <c r="H2" s="46"/>
      <c r="I2" s="46"/>
    </row>
    <row r="3" spans="1:9" ht="63.75" x14ac:dyDescent="0.25">
      <c r="A3" s="14"/>
      <c r="B3" s="14"/>
      <c r="C3" s="14" t="s">
        <v>14</v>
      </c>
      <c r="D3" s="62"/>
      <c r="E3" s="53" t="s">
        <v>227</v>
      </c>
      <c r="F3" s="62"/>
      <c r="G3" s="16"/>
      <c r="H3" s="16"/>
      <c r="I3" s="16"/>
    </row>
    <row r="4" spans="1:9" x14ac:dyDescent="0.25">
      <c r="A4" s="14"/>
      <c r="B4" s="14"/>
      <c r="C4" s="14" t="s">
        <v>17</v>
      </c>
      <c r="D4" s="62"/>
      <c r="E4" s="53" t="s">
        <v>228</v>
      </c>
      <c r="F4" s="62" t="s">
        <v>337</v>
      </c>
      <c r="G4" s="16"/>
      <c r="H4" s="16"/>
      <c r="I4" s="16">
        <f>G4*H4</f>
        <v>0</v>
      </c>
    </row>
    <row r="5" spans="1:9" x14ac:dyDescent="0.25">
      <c r="A5" s="14"/>
      <c r="B5" s="14"/>
      <c r="C5" s="14" t="s">
        <v>20</v>
      </c>
      <c r="D5" s="62"/>
      <c r="E5" s="53" t="s">
        <v>229</v>
      </c>
      <c r="F5" s="62" t="s">
        <v>337</v>
      </c>
      <c r="G5" s="16">
        <f>'PLUMBING JMS'!J4</f>
        <v>37</v>
      </c>
      <c r="H5" s="16">
        <v>250</v>
      </c>
      <c r="I5" s="16">
        <f>G5*H5</f>
        <v>9250</v>
      </c>
    </row>
    <row r="6" spans="1:9" x14ac:dyDescent="0.25">
      <c r="A6" s="14"/>
      <c r="B6" s="14"/>
      <c r="C6" s="14" t="s">
        <v>22</v>
      </c>
      <c r="D6" s="62"/>
      <c r="E6" s="53" t="s">
        <v>230</v>
      </c>
      <c r="F6" s="62" t="s">
        <v>337</v>
      </c>
      <c r="G6" s="16">
        <f>'PLUMBING JMS'!J14</f>
        <v>10</v>
      </c>
      <c r="H6" s="16">
        <v>290</v>
      </c>
      <c r="I6" s="16">
        <f>G6*H6</f>
        <v>2900</v>
      </c>
    </row>
    <row r="7" spans="1:9" x14ac:dyDescent="0.25">
      <c r="A7" s="14"/>
      <c r="B7" s="14"/>
      <c r="C7" s="14" t="s">
        <v>24</v>
      </c>
      <c r="D7" s="62"/>
      <c r="E7" s="53" t="s">
        <v>231</v>
      </c>
      <c r="F7" s="62" t="s">
        <v>337</v>
      </c>
      <c r="G7" s="16"/>
      <c r="H7" s="16"/>
      <c r="I7" s="16">
        <f t="shared" ref="I7:I66" si="0">G7*H7</f>
        <v>0</v>
      </c>
    </row>
    <row r="8" spans="1:9" x14ac:dyDescent="0.25">
      <c r="A8" s="14"/>
      <c r="B8" s="14"/>
      <c r="C8" s="14" t="s">
        <v>26</v>
      </c>
      <c r="D8" s="62"/>
      <c r="E8" s="53" t="s">
        <v>232</v>
      </c>
      <c r="F8" s="62" t="s">
        <v>337</v>
      </c>
      <c r="G8" s="16"/>
      <c r="H8" s="16"/>
      <c r="I8" s="16">
        <f t="shared" si="0"/>
        <v>0</v>
      </c>
    </row>
    <row r="9" spans="1:9" ht="38.25" x14ac:dyDescent="0.25">
      <c r="A9" s="14"/>
      <c r="B9" s="14"/>
      <c r="C9" s="14" t="s">
        <v>32</v>
      </c>
      <c r="D9" s="62"/>
      <c r="E9" s="53" t="s">
        <v>537</v>
      </c>
      <c r="F9" s="62"/>
      <c r="G9" s="16"/>
      <c r="H9" s="16"/>
      <c r="I9" s="16">
        <f t="shared" si="0"/>
        <v>0</v>
      </c>
    </row>
    <row r="10" spans="1:9" x14ac:dyDescent="0.25">
      <c r="A10" s="14"/>
      <c r="B10" s="14"/>
      <c r="C10" s="14" t="s">
        <v>35</v>
      </c>
      <c r="D10" s="62"/>
      <c r="E10" s="53" t="s">
        <v>228</v>
      </c>
      <c r="F10" s="62" t="s">
        <v>38</v>
      </c>
      <c r="G10" s="274"/>
      <c r="H10" s="274"/>
      <c r="I10" s="16">
        <f t="shared" si="0"/>
        <v>0</v>
      </c>
    </row>
    <row r="11" spans="1:9" x14ac:dyDescent="0.25">
      <c r="A11" s="14"/>
      <c r="B11" s="14"/>
      <c r="C11" s="14" t="s">
        <v>39</v>
      </c>
      <c r="D11" s="62"/>
      <c r="E11" s="53" t="s">
        <v>229</v>
      </c>
      <c r="F11" s="62" t="s">
        <v>38</v>
      </c>
      <c r="G11" s="16">
        <f>'PLUMBING JMS'!J23</f>
        <v>1</v>
      </c>
      <c r="H11" s="16">
        <v>1050</v>
      </c>
      <c r="I11" s="16">
        <f>G11*H11</f>
        <v>1050</v>
      </c>
    </row>
    <row r="12" spans="1:9" x14ac:dyDescent="0.25">
      <c r="A12" s="14"/>
      <c r="B12" s="14"/>
      <c r="C12" s="14" t="s">
        <v>42</v>
      </c>
      <c r="D12" s="62"/>
      <c r="E12" s="53" t="s">
        <v>230</v>
      </c>
      <c r="F12" s="62" t="s">
        <v>38</v>
      </c>
      <c r="G12" s="274"/>
      <c r="H12" s="274"/>
      <c r="I12" s="16">
        <f t="shared" si="0"/>
        <v>0</v>
      </c>
    </row>
    <row r="13" spans="1:9" x14ac:dyDescent="0.25">
      <c r="A13" s="14"/>
      <c r="B13" s="14"/>
      <c r="C13" s="14" t="s">
        <v>43</v>
      </c>
      <c r="D13" s="62"/>
      <c r="E13" s="53" t="s">
        <v>231</v>
      </c>
      <c r="F13" s="62" t="s">
        <v>38</v>
      </c>
      <c r="G13" s="274"/>
      <c r="H13" s="274"/>
      <c r="I13" s="16">
        <f t="shared" si="0"/>
        <v>0</v>
      </c>
    </row>
    <row r="14" spans="1:9" x14ac:dyDescent="0.25">
      <c r="A14" s="14"/>
      <c r="B14" s="14"/>
      <c r="C14" s="14" t="s">
        <v>536</v>
      </c>
      <c r="D14" s="62"/>
      <c r="E14" s="53" t="s">
        <v>232</v>
      </c>
      <c r="F14" s="62" t="s">
        <v>38</v>
      </c>
      <c r="G14" s="274"/>
      <c r="H14" s="274"/>
      <c r="I14" s="16">
        <f t="shared" si="0"/>
        <v>0</v>
      </c>
    </row>
    <row r="15" spans="1:9" ht="38.25" x14ac:dyDescent="0.25">
      <c r="A15" s="14"/>
      <c r="B15" s="14"/>
      <c r="C15" s="14" t="s">
        <v>44</v>
      </c>
      <c r="D15" s="62"/>
      <c r="E15" s="29" t="s">
        <v>233</v>
      </c>
      <c r="F15" s="62"/>
      <c r="G15" s="16"/>
      <c r="H15" s="16"/>
      <c r="I15" s="16">
        <f t="shared" si="0"/>
        <v>0</v>
      </c>
    </row>
    <row r="16" spans="1:9" x14ac:dyDescent="0.25">
      <c r="A16" s="14"/>
      <c r="B16" s="14"/>
      <c r="C16" s="14" t="s">
        <v>73</v>
      </c>
      <c r="D16" s="62"/>
      <c r="E16" s="53" t="s">
        <v>234</v>
      </c>
      <c r="F16" s="62" t="s">
        <v>337</v>
      </c>
      <c r="G16" s="16"/>
      <c r="H16" s="16"/>
      <c r="I16" s="16">
        <f t="shared" si="0"/>
        <v>0</v>
      </c>
    </row>
    <row r="17" spans="1:9" x14ac:dyDescent="0.25">
      <c r="A17" s="14"/>
      <c r="B17" s="14"/>
      <c r="C17" s="14" t="s">
        <v>77</v>
      </c>
      <c r="D17" s="62"/>
      <c r="E17" s="53" t="s">
        <v>235</v>
      </c>
      <c r="F17" s="62" t="s">
        <v>337</v>
      </c>
      <c r="G17" s="16"/>
      <c r="H17" s="16"/>
      <c r="I17" s="16">
        <f t="shared" si="0"/>
        <v>0</v>
      </c>
    </row>
    <row r="18" spans="1:9" ht="63.75" x14ac:dyDescent="0.25">
      <c r="A18" s="14"/>
      <c r="B18" s="14"/>
      <c r="C18" s="14" t="s">
        <v>63</v>
      </c>
      <c r="D18" s="62"/>
      <c r="E18" s="29" t="s">
        <v>236</v>
      </c>
      <c r="F18" s="62"/>
      <c r="G18" s="16"/>
      <c r="H18" s="16"/>
      <c r="I18" s="16">
        <f t="shared" si="0"/>
        <v>0</v>
      </c>
    </row>
    <row r="19" spans="1:9" x14ac:dyDescent="0.25">
      <c r="A19" s="14"/>
      <c r="B19" s="14"/>
      <c r="C19" s="14" t="s">
        <v>174</v>
      </c>
      <c r="D19" s="62"/>
      <c r="E19" s="53" t="s">
        <v>237</v>
      </c>
      <c r="F19" s="62" t="s">
        <v>193</v>
      </c>
      <c r="G19" s="274"/>
      <c r="H19" s="274"/>
      <c r="I19" s="16">
        <f t="shared" si="0"/>
        <v>0</v>
      </c>
    </row>
    <row r="20" spans="1:9" x14ac:dyDescent="0.25">
      <c r="A20" s="14"/>
      <c r="B20" s="14"/>
      <c r="C20" s="14" t="s">
        <v>336</v>
      </c>
      <c r="D20" s="62"/>
      <c r="E20" s="53" t="s">
        <v>238</v>
      </c>
      <c r="F20" s="62" t="s">
        <v>193</v>
      </c>
      <c r="G20" s="274"/>
      <c r="H20" s="274"/>
      <c r="I20" s="16">
        <f t="shared" si="0"/>
        <v>0</v>
      </c>
    </row>
    <row r="21" spans="1:9" x14ac:dyDescent="0.25">
      <c r="A21" s="14"/>
      <c r="B21" s="14"/>
      <c r="C21" s="14" t="s">
        <v>79</v>
      </c>
      <c r="D21" s="62"/>
      <c r="E21" s="53" t="s">
        <v>239</v>
      </c>
      <c r="F21" s="62" t="s">
        <v>193</v>
      </c>
      <c r="G21" s="274"/>
      <c r="H21" s="274"/>
      <c r="I21" s="16">
        <f t="shared" si="0"/>
        <v>0</v>
      </c>
    </row>
    <row r="22" spans="1:9" x14ac:dyDescent="0.25">
      <c r="A22" s="14"/>
      <c r="B22" s="14"/>
      <c r="C22" s="14" t="s">
        <v>240</v>
      </c>
      <c r="D22" s="62"/>
      <c r="E22" s="53" t="s">
        <v>241</v>
      </c>
      <c r="F22" s="62" t="s">
        <v>193</v>
      </c>
      <c r="G22" s="274"/>
      <c r="H22" s="274"/>
      <c r="I22" s="16">
        <f t="shared" si="0"/>
        <v>0</v>
      </c>
    </row>
    <row r="23" spans="1:9" x14ac:dyDescent="0.25">
      <c r="A23" s="14"/>
      <c r="B23" s="14"/>
      <c r="C23" s="14" t="s">
        <v>242</v>
      </c>
      <c r="D23" s="62"/>
      <c r="E23" s="53" t="s">
        <v>243</v>
      </c>
      <c r="F23" s="62" t="s">
        <v>193</v>
      </c>
      <c r="G23" s="274"/>
      <c r="H23" s="274"/>
      <c r="I23" s="16">
        <f t="shared" si="0"/>
        <v>0</v>
      </c>
    </row>
    <row r="24" spans="1:9" ht="51" x14ac:dyDescent="0.25">
      <c r="A24" s="14"/>
      <c r="B24" s="14"/>
      <c r="C24" s="14" t="s">
        <v>65</v>
      </c>
      <c r="D24" s="13"/>
      <c r="E24" s="55" t="s">
        <v>244</v>
      </c>
      <c r="F24" s="62" t="s">
        <v>193</v>
      </c>
      <c r="G24" s="16">
        <f>'PLUMBING JMS'!J38</f>
        <v>7</v>
      </c>
      <c r="H24" s="16">
        <v>1250</v>
      </c>
      <c r="I24" s="16">
        <f t="shared" si="0"/>
        <v>8750</v>
      </c>
    </row>
    <row r="25" spans="1:9" ht="25.5" x14ac:dyDescent="0.25">
      <c r="A25" s="14"/>
      <c r="B25" s="14"/>
      <c r="C25" s="14" t="s">
        <v>97</v>
      </c>
      <c r="D25" s="13"/>
      <c r="E25" s="56" t="s">
        <v>245</v>
      </c>
      <c r="F25" s="62"/>
      <c r="G25" s="16"/>
      <c r="H25" s="16"/>
      <c r="I25" s="16">
        <f t="shared" si="0"/>
        <v>0</v>
      </c>
    </row>
    <row r="26" spans="1:9" x14ac:dyDescent="0.25">
      <c r="A26" s="14"/>
      <c r="B26" s="14"/>
      <c r="C26" s="14" t="s">
        <v>525</v>
      </c>
      <c r="D26" s="13"/>
      <c r="E26" s="55" t="s">
        <v>246</v>
      </c>
      <c r="F26" s="62" t="s">
        <v>193</v>
      </c>
      <c r="G26" s="16"/>
      <c r="H26" s="16"/>
      <c r="I26" s="16">
        <f t="shared" si="0"/>
        <v>0</v>
      </c>
    </row>
    <row r="27" spans="1:9" x14ac:dyDescent="0.25">
      <c r="A27" s="14"/>
      <c r="B27" s="14"/>
      <c r="C27" s="14" t="s">
        <v>526</v>
      </c>
      <c r="D27" s="13"/>
      <c r="E27" s="55" t="s">
        <v>247</v>
      </c>
      <c r="F27" s="62" t="s">
        <v>193</v>
      </c>
      <c r="G27" s="16"/>
      <c r="H27" s="16"/>
      <c r="I27" s="16">
        <f t="shared" si="0"/>
        <v>0</v>
      </c>
    </row>
    <row r="28" spans="1:9" x14ac:dyDescent="0.25">
      <c r="A28" s="14"/>
      <c r="B28" s="14"/>
      <c r="C28" s="14" t="s">
        <v>527</v>
      </c>
      <c r="D28" s="13"/>
      <c r="E28" s="55" t="s">
        <v>249</v>
      </c>
      <c r="F28" s="62" t="s">
        <v>193</v>
      </c>
      <c r="G28" s="16"/>
      <c r="H28" s="16"/>
      <c r="I28" s="16">
        <f t="shared" si="0"/>
        <v>0</v>
      </c>
    </row>
    <row r="29" spans="1:9" ht="25.5" x14ac:dyDescent="0.25">
      <c r="A29" s="334" t="s">
        <v>479</v>
      </c>
      <c r="B29" s="334"/>
      <c r="C29" s="14"/>
      <c r="D29" s="14"/>
      <c r="E29" s="334"/>
      <c r="F29" s="334"/>
      <c r="G29" s="273"/>
      <c r="H29" s="273"/>
      <c r="I29" s="16">
        <f t="shared" si="0"/>
        <v>0</v>
      </c>
    </row>
    <row r="30" spans="1:9" x14ac:dyDescent="0.25">
      <c r="A30" s="14"/>
      <c r="B30" s="14" t="s">
        <v>250</v>
      </c>
      <c r="C30" s="14"/>
      <c r="D30" s="14"/>
      <c r="E30" s="339" t="s">
        <v>251</v>
      </c>
      <c r="F30" s="14"/>
      <c r="G30" s="304"/>
      <c r="H30" s="304"/>
      <c r="I30" s="16">
        <f t="shared" si="0"/>
        <v>0</v>
      </c>
    </row>
    <row r="31" spans="1:9" ht="127.5" x14ac:dyDescent="0.25">
      <c r="A31" s="14"/>
      <c r="B31" s="14"/>
      <c r="C31" s="14" t="s">
        <v>14</v>
      </c>
      <c r="D31" s="62"/>
      <c r="E31" s="53" t="s">
        <v>252</v>
      </c>
      <c r="F31" s="62"/>
      <c r="G31" s="16"/>
      <c r="H31" s="16"/>
      <c r="I31" s="16">
        <f t="shared" si="0"/>
        <v>0</v>
      </c>
    </row>
    <row r="32" spans="1:9" x14ac:dyDescent="0.25">
      <c r="A32" s="14"/>
      <c r="B32" s="14"/>
      <c r="C32" s="14" t="s">
        <v>17</v>
      </c>
      <c r="D32" s="62"/>
      <c r="E32" s="53" t="s">
        <v>253</v>
      </c>
      <c r="F32" s="62" t="s">
        <v>106</v>
      </c>
      <c r="G32" s="274"/>
      <c r="H32" s="274"/>
      <c r="I32" s="16">
        <f t="shared" si="0"/>
        <v>0</v>
      </c>
    </row>
    <row r="33" spans="1:9" x14ac:dyDescent="0.25">
      <c r="A33" s="14"/>
      <c r="B33" s="14"/>
      <c r="C33" s="14" t="s">
        <v>20</v>
      </c>
      <c r="D33" s="62"/>
      <c r="E33" s="53" t="s">
        <v>254</v>
      </c>
      <c r="F33" s="62" t="s">
        <v>106</v>
      </c>
      <c r="G33" s="274"/>
      <c r="H33" s="274"/>
      <c r="I33" s="16">
        <f t="shared" si="0"/>
        <v>0</v>
      </c>
    </row>
    <row r="34" spans="1:9" x14ac:dyDescent="0.25">
      <c r="A34" s="14"/>
      <c r="B34" s="14"/>
      <c r="C34" s="14" t="s">
        <v>22</v>
      </c>
      <c r="D34" s="62"/>
      <c r="E34" s="53" t="s">
        <v>255</v>
      </c>
      <c r="F34" s="62" t="s">
        <v>106</v>
      </c>
      <c r="G34" s="274"/>
      <c r="H34" s="274"/>
      <c r="I34" s="16">
        <f t="shared" si="0"/>
        <v>0</v>
      </c>
    </row>
    <row r="35" spans="1:9" x14ac:dyDescent="0.25">
      <c r="A35" s="14"/>
      <c r="B35" s="14"/>
      <c r="C35" s="14" t="s">
        <v>24</v>
      </c>
      <c r="D35" s="62"/>
      <c r="E35" s="53" t="s">
        <v>256</v>
      </c>
      <c r="F35" s="62" t="s">
        <v>106</v>
      </c>
      <c r="G35" s="274"/>
      <c r="H35" s="274"/>
      <c r="I35" s="16">
        <f t="shared" si="0"/>
        <v>0</v>
      </c>
    </row>
    <row r="36" spans="1:9" x14ac:dyDescent="0.25">
      <c r="A36" s="14"/>
      <c r="B36" s="14"/>
      <c r="C36" s="14" t="s">
        <v>26</v>
      </c>
      <c r="D36" s="62"/>
      <c r="E36" s="53" t="s">
        <v>257</v>
      </c>
      <c r="F36" s="62" t="s">
        <v>106</v>
      </c>
      <c r="G36" s="16">
        <v>14</v>
      </c>
      <c r="H36" s="16">
        <v>405</v>
      </c>
      <c r="I36" s="16">
        <f>G36*H36</f>
        <v>5670</v>
      </c>
    </row>
    <row r="37" spans="1:9" x14ac:dyDescent="0.25">
      <c r="A37" s="14"/>
      <c r="B37" s="14"/>
      <c r="C37" s="14" t="s">
        <v>28</v>
      </c>
      <c r="D37" s="62"/>
      <c r="E37" s="53" t="s">
        <v>258</v>
      </c>
      <c r="F37" s="62" t="s">
        <v>106</v>
      </c>
      <c r="G37" s="16">
        <f>'PLUMBING JMS'!J54</f>
        <v>5</v>
      </c>
      <c r="H37" s="16">
        <v>460</v>
      </c>
      <c r="I37" s="16">
        <f>G37*H37</f>
        <v>2300</v>
      </c>
    </row>
    <row r="38" spans="1:9" x14ac:dyDescent="0.25">
      <c r="A38" s="14"/>
      <c r="B38" s="14"/>
      <c r="C38" s="14" t="s">
        <v>30</v>
      </c>
      <c r="D38" s="62"/>
      <c r="E38" s="53" t="s">
        <v>538</v>
      </c>
      <c r="F38" s="62" t="s">
        <v>106</v>
      </c>
      <c r="G38" s="244"/>
      <c r="H38" s="244"/>
      <c r="I38" s="244">
        <f t="shared" si="0"/>
        <v>0</v>
      </c>
    </row>
    <row r="39" spans="1:9" ht="51" x14ac:dyDescent="0.25">
      <c r="A39" s="14"/>
      <c r="B39" s="14"/>
      <c r="C39" s="14" t="s">
        <v>32</v>
      </c>
      <c r="D39" s="62"/>
      <c r="E39" s="53" t="s">
        <v>259</v>
      </c>
      <c r="F39" s="62" t="s">
        <v>38</v>
      </c>
      <c r="G39" s="16">
        <f>'PLUMBING JMS'!J58</f>
        <v>7</v>
      </c>
      <c r="H39" s="16">
        <v>1400</v>
      </c>
      <c r="I39" s="16">
        <f>G39*H39</f>
        <v>9800</v>
      </c>
    </row>
    <row r="40" spans="1:9" ht="38.25" x14ac:dyDescent="0.25">
      <c r="A40" s="14"/>
      <c r="B40" s="14"/>
      <c r="C40" s="14" t="s">
        <v>65</v>
      </c>
      <c r="D40" s="13"/>
      <c r="E40" s="53" t="s">
        <v>668</v>
      </c>
      <c r="F40" s="62" t="s">
        <v>38</v>
      </c>
      <c r="G40" s="16"/>
      <c r="H40" s="16"/>
      <c r="I40" s="16">
        <f t="shared" si="0"/>
        <v>0</v>
      </c>
    </row>
    <row r="41" spans="1:9" ht="38.25" x14ac:dyDescent="0.25">
      <c r="A41" s="14"/>
      <c r="B41" s="14"/>
      <c r="C41" s="14" t="s">
        <v>63</v>
      </c>
      <c r="D41" s="13"/>
      <c r="E41" s="53" t="s">
        <v>669</v>
      </c>
      <c r="F41" s="62"/>
      <c r="G41" s="16"/>
      <c r="H41" s="16"/>
      <c r="I41" s="16">
        <f t="shared" si="0"/>
        <v>0</v>
      </c>
    </row>
    <row r="42" spans="1:9" ht="51" x14ac:dyDescent="0.25">
      <c r="A42" s="14"/>
      <c r="B42" s="14"/>
      <c r="C42" s="14" t="s">
        <v>97</v>
      </c>
      <c r="D42" s="13"/>
      <c r="E42" s="23" t="s">
        <v>734</v>
      </c>
      <c r="F42" s="62" t="s">
        <v>193</v>
      </c>
      <c r="G42" s="16"/>
      <c r="H42" s="16"/>
      <c r="I42" s="16">
        <f t="shared" si="0"/>
        <v>0</v>
      </c>
    </row>
    <row r="43" spans="1:9" ht="38.25" x14ac:dyDescent="0.25">
      <c r="A43" s="14"/>
      <c r="B43" s="14"/>
      <c r="C43" s="14" t="s">
        <v>91</v>
      </c>
      <c r="D43" s="13"/>
      <c r="E43" s="23" t="s">
        <v>260</v>
      </c>
      <c r="F43" s="62" t="s">
        <v>261</v>
      </c>
      <c r="G43" s="16"/>
      <c r="H43" s="16"/>
      <c r="I43" s="16">
        <f t="shared" si="0"/>
        <v>0</v>
      </c>
    </row>
    <row r="44" spans="1:9" ht="25.5" x14ac:dyDescent="0.25">
      <c r="A44" s="334" t="s">
        <v>480</v>
      </c>
      <c r="B44" s="334"/>
      <c r="C44" s="14"/>
      <c r="D44" s="14"/>
      <c r="E44" s="334"/>
      <c r="F44" s="334"/>
      <c r="G44" s="273"/>
      <c r="H44" s="273"/>
      <c r="I44" s="16">
        <f t="shared" si="0"/>
        <v>0</v>
      </c>
    </row>
    <row r="45" spans="1:9" x14ac:dyDescent="0.25">
      <c r="A45" s="14"/>
      <c r="B45" s="14" t="s">
        <v>262</v>
      </c>
      <c r="C45" s="14"/>
      <c r="D45" s="14"/>
      <c r="E45" s="339" t="s">
        <v>263</v>
      </c>
      <c r="F45" s="14"/>
      <c r="G45" s="304"/>
      <c r="H45" s="304"/>
      <c r="I45" s="16">
        <f t="shared" si="0"/>
        <v>0</v>
      </c>
    </row>
    <row r="46" spans="1:9" ht="178.5" x14ac:dyDescent="0.25">
      <c r="A46" s="14"/>
      <c r="B46" s="14"/>
      <c r="C46" s="14" t="s">
        <v>14</v>
      </c>
      <c r="D46" s="62"/>
      <c r="E46" s="58" t="s">
        <v>264</v>
      </c>
      <c r="F46" s="62" t="s">
        <v>265</v>
      </c>
      <c r="G46" s="16"/>
      <c r="H46" s="16"/>
      <c r="I46" s="16">
        <f t="shared" si="0"/>
        <v>0</v>
      </c>
    </row>
    <row r="47" spans="1:9" ht="51" x14ac:dyDescent="0.25">
      <c r="A47" s="14"/>
      <c r="B47" s="14"/>
      <c r="C47" s="14" t="s">
        <v>32</v>
      </c>
      <c r="D47" s="62"/>
      <c r="E47" s="58" t="s">
        <v>266</v>
      </c>
      <c r="F47" s="62" t="s">
        <v>265</v>
      </c>
      <c r="G47" s="16"/>
      <c r="H47" s="16"/>
      <c r="I47" s="16">
        <f t="shared" si="0"/>
        <v>0</v>
      </c>
    </row>
    <row r="48" spans="1:9" ht="25.5" x14ac:dyDescent="0.25">
      <c r="A48" s="334" t="s">
        <v>481</v>
      </c>
      <c r="B48" s="334"/>
      <c r="C48" s="14"/>
      <c r="D48" s="14"/>
      <c r="E48" s="334"/>
      <c r="F48" s="334"/>
      <c r="G48" s="273"/>
      <c r="H48" s="273"/>
      <c r="I48" s="16">
        <f t="shared" si="0"/>
        <v>0</v>
      </c>
    </row>
    <row r="49" spans="1:9" x14ac:dyDescent="0.25">
      <c r="A49" s="14"/>
      <c r="B49" s="14" t="s">
        <v>267</v>
      </c>
      <c r="C49" s="14"/>
      <c r="D49" s="14"/>
      <c r="E49" s="339" t="s">
        <v>268</v>
      </c>
      <c r="F49" s="14"/>
      <c r="G49" s="304"/>
      <c r="H49" s="304"/>
      <c r="I49" s="16">
        <f t="shared" si="0"/>
        <v>0</v>
      </c>
    </row>
    <row r="50" spans="1:9" ht="89.25" x14ac:dyDescent="0.25">
      <c r="A50" s="59"/>
      <c r="B50" s="59"/>
      <c r="C50" s="14" t="s">
        <v>14</v>
      </c>
      <c r="D50" s="13"/>
      <c r="E50" s="18" t="s">
        <v>269</v>
      </c>
      <c r="F50" s="62"/>
      <c r="G50" s="16"/>
      <c r="H50" s="16"/>
      <c r="I50" s="16">
        <f t="shared" si="0"/>
        <v>0</v>
      </c>
    </row>
    <row r="51" spans="1:9" ht="38.25" x14ac:dyDescent="0.25">
      <c r="A51" s="51"/>
      <c r="B51" s="51"/>
      <c r="C51" s="47" t="s">
        <v>17</v>
      </c>
      <c r="D51" s="62" t="s">
        <v>735</v>
      </c>
      <c r="E51" s="18" t="s">
        <v>680</v>
      </c>
      <c r="F51" s="62" t="s">
        <v>215</v>
      </c>
      <c r="G51" s="16"/>
      <c r="H51" s="16"/>
      <c r="I51" s="16">
        <f t="shared" si="0"/>
        <v>0</v>
      </c>
    </row>
    <row r="52" spans="1:9" ht="38.25" x14ac:dyDescent="0.25">
      <c r="A52" s="51"/>
      <c r="B52" s="51"/>
      <c r="C52" s="47" t="s">
        <v>20</v>
      </c>
      <c r="D52" s="62" t="s">
        <v>270</v>
      </c>
      <c r="E52" s="19" t="s">
        <v>681</v>
      </c>
      <c r="F52" s="62" t="s">
        <v>215</v>
      </c>
      <c r="G52" s="16"/>
      <c r="H52" s="16"/>
      <c r="I52" s="16">
        <f t="shared" si="0"/>
        <v>0</v>
      </c>
    </row>
    <row r="53" spans="1:9" ht="51" x14ac:dyDescent="0.25">
      <c r="A53" s="51"/>
      <c r="B53" s="51"/>
      <c r="C53" s="47" t="s">
        <v>22</v>
      </c>
      <c r="D53" s="62" t="s">
        <v>736</v>
      </c>
      <c r="E53" s="19" t="s">
        <v>687</v>
      </c>
      <c r="F53" s="62" t="s">
        <v>215</v>
      </c>
      <c r="G53" s="16"/>
      <c r="H53" s="16"/>
      <c r="I53" s="16">
        <f t="shared" si="0"/>
        <v>0</v>
      </c>
    </row>
    <row r="54" spans="1:9" x14ac:dyDescent="0.25">
      <c r="A54" s="51"/>
      <c r="B54" s="51"/>
      <c r="C54" s="47" t="s">
        <v>24</v>
      </c>
      <c r="D54" s="62" t="s">
        <v>271</v>
      </c>
      <c r="E54" s="18" t="s">
        <v>682</v>
      </c>
      <c r="F54" s="62" t="s">
        <v>215</v>
      </c>
      <c r="G54" s="16"/>
      <c r="H54" s="16"/>
      <c r="I54" s="16">
        <f t="shared" si="0"/>
        <v>0</v>
      </c>
    </row>
    <row r="55" spans="1:9" ht="25.5" x14ac:dyDescent="0.25">
      <c r="A55" s="51"/>
      <c r="B55" s="51"/>
      <c r="C55" s="47" t="s">
        <v>26</v>
      </c>
      <c r="D55" s="62" t="s">
        <v>272</v>
      </c>
      <c r="E55" s="18" t="s">
        <v>683</v>
      </c>
      <c r="F55" s="62" t="s">
        <v>215</v>
      </c>
      <c r="G55" s="16"/>
      <c r="H55" s="16"/>
      <c r="I55" s="16">
        <f t="shared" si="0"/>
        <v>0</v>
      </c>
    </row>
    <row r="56" spans="1:9" ht="76.5" x14ac:dyDescent="0.25">
      <c r="A56" s="51"/>
      <c r="B56" s="51"/>
      <c r="C56" s="47" t="s">
        <v>28</v>
      </c>
      <c r="D56" s="62" t="s">
        <v>737</v>
      </c>
      <c r="E56" s="19" t="s">
        <v>667</v>
      </c>
      <c r="F56" s="62" t="s">
        <v>215</v>
      </c>
      <c r="G56" s="16"/>
      <c r="H56" s="16"/>
      <c r="I56" s="16">
        <f t="shared" si="0"/>
        <v>0</v>
      </c>
    </row>
    <row r="57" spans="1:9" ht="25.5" x14ac:dyDescent="0.25">
      <c r="A57" s="51"/>
      <c r="B57" s="51"/>
      <c r="C57" s="47" t="s">
        <v>30</v>
      </c>
      <c r="D57" s="62" t="s">
        <v>273</v>
      </c>
      <c r="E57" s="18" t="s">
        <v>274</v>
      </c>
      <c r="F57" s="62" t="s">
        <v>215</v>
      </c>
      <c r="G57" s="16"/>
      <c r="H57" s="16"/>
      <c r="I57" s="16">
        <f t="shared" si="0"/>
        <v>0</v>
      </c>
    </row>
    <row r="58" spans="1:9" ht="25.5" x14ac:dyDescent="0.25">
      <c r="A58" s="51"/>
      <c r="B58" s="51"/>
      <c r="C58" s="47" t="s">
        <v>275</v>
      </c>
      <c r="D58" s="62" t="s">
        <v>276</v>
      </c>
      <c r="E58" s="18" t="s">
        <v>684</v>
      </c>
      <c r="F58" s="62" t="s">
        <v>215</v>
      </c>
      <c r="G58" s="16">
        <v>0</v>
      </c>
      <c r="H58" s="16"/>
      <c r="I58" s="16">
        <f t="shared" si="0"/>
        <v>0</v>
      </c>
    </row>
    <row r="59" spans="1:9" ht="25.5" x14ac:dyDescent="0.25">
      <c r="A59" s="51"/>
      <c r="B59" s="51"/>
      <c r="C59" s="47" t="s">
        <v>277</v>
      </c>
      <c r="D59" s="62" t="s">
        <v>278</v>
      </c>
      <c r="E59" s="19" t="s">
        <v>751</v>
      </c>
      <c r="F59" s="62" t="s">
        <v>215</v>
      </c>
      <c r="G59" s="16"/>
      <c r="H59" s="16"/>
      <c r="I59" s="16">
        <f t="shared" si="0"/>
        <v>0</v>
      </c>
    </row>
    <row r="60" spans="1:9" ht="76.5" x14ac:dyDescent="0.25">
      <c r="A60" s="51"/>
      <c r="B60" s="51"/>
      <c r="C60" s="47" t="s">
        <v>279</v>
      </c>
      <c r="D60" s="62" t="s">
        <v>738</v>
      </c>
      <c r="E60" s="18" t="s">
        <v>688</v>
      </c>
      <c r="F60" s="62" t="s">
        <v>215</v>
      </c>
      <c r="G60" s="249"/>
      <c r="H60" s="16"/>
      <c r="I60" s="16">
        <f t="shared" si="0"/>
        <v>0</v>
      </c>
    </row>
    <row r="61" spans="1:9" ht="25.5" x14ac:dyDescent="0.25">
      <c r="A61" s="51"/>
      <c r="B61" s="51"/>
      <c r="C61" s="47" t="s">
        <v>280</v>
      </c>
      <c r="D61" s="62" t="s">
        <v>281</v>
      </c>
      <c r="E61" s="18" t="s">
        <v>282</v>
      </c>
      <c r="F61" s="62" t="s">
        <v>215</v>
      </c>
      <c r="G61" s="16">
        <f>'PLUMBING JMS'!J80</f>
        <v>1</v>
      </c>
      <c r="H61" s="16">
        <v>3200</v>
      </c>
      <c r="I61" s="16">
        <f>G61*H61</f>
        <v>3200</v>
      </c>
    </row>
    <row r="62" spans="1:9" ht="38.25" x14ac:dyDescent="0.25">
      <c r="A62" s="51"/>
      <c r="B62" s="51"/>
      <c r="C62" s="47" t="s">
        <v>321</v>
      </c>
      <c r="D62" s="62" t="s">
        <v>284</v>
      </c>
      <c r="E62" s="60" t="s">
        <v>285</v>
      </c>
      <c r="F62" s="61" t="s">
        <v>265</v>
      </c>
      <c r="G62" s="16">
        <f>'PLUMBING JMS'!J81</f>
        <v>4</v>
      </c>
      <c r="H62" s="16">
        <v>3550</v>
      </c>
      <c r="I62" s="16">
        <f>G62*H62</f>
        <v>14200</v>
      </c>
    </row>
    <row r="63" spans="1:9" ht="25.5" x14ac:dyDescent="0.25">
      <c r="A63" s="51"/>
      <c r="B63" s="51"/>
      <c r="C63" s="47" t="s">
        <v>283</v>
      </c>
      <c r="D63" s="62" t="s">
        <v>287</v>
      </c>
      <c r="E63" s="60" t="s">
        <v>288</v>
      </c>
      <c r="F63" s="61" t="s">
        <v>265</v>
      </c>
      <c r="G63" s="16"/>
      <c r="H63" s="16"/>
      <c r="I63" s="16">
        <f t="shared" si="0"/>
        <v>0</v>
      </c>
    </row>
    <row r="64" spans="1:9" ht="25.5" x14ac:dyDescent="0.25">
      <c r="A64" s="51"/>
      <c r="B64" s="51"/>
      <c r="C64" s="47" t="s">
        <v>286</v>
      </c>
      <c r="D64" s="62" t="s">
        <v>290</v>
      </c>
      <c r="E64" s="60" t="s">
        <v>685</v>
      </c>
      <c r="F64" s="61" t="s">
        <v>265</v>
      </c>
      <c r="G64" s="16">
        <f>'PLUMBING JMS'!J83</f>
        <v>1</v>
      </c>
      <c r="H64" s="16">
        <v>1400</v>
      </c>
      <c r="I64" s="16">
        <f>G64*H64</f>
        <v>1400</v>
      </c>
    </row>
    <row r="65" spans="1:9" ht="25.5" x14ac:dyDescent="0.25">
      <c r="A65" s="14"/>
      <c r="B65" s="14"/>
      <c r="C65" s="47" t="s">
        <v>325</v>
      </c>
      <c r="D65" s="13" t="s">
        <v>291</v>
      </c>
      <c r="E65" s="60" t="s">
        <v>292</v>
      </c>
      <c r="F65" s="62" t="s">
        <v>215</v>
      </c>
      <c r="G65" s="16"/>
      <c r="H65" s="16"/>
      <c r="I65" s="16">
        <f t="shared" si="0"/>
        <v>0</v>
      </c>
    </row>
    <row r="66" spans="1:9" ht="25.5" x14ac:dyDescent="0.25">
      <c r="A66" s="14"/>
      <c r="B66" s="14"/>
      <c r="C66" s="47" t="s">
        <v>326</v>
      </c>
      <c r="D66" s="13" t="s">
        <v>293</v>
      </c>
      <c r="E66" s="60" t="s">
        <v>294</v>
      </c>
      <c r="F66" s="62" t="s">
        <v>215</v>
      </c>
      <c r="G66" s="16">
        <f>'PLUMBING JMS'!J85</f>
        <v>0</v>
      </c>
      <c r="H66" s="16"/>
      <c r="I66" s="16">
        <f t="shared" si="0"/>
        <v>0</v>
      </c>
    </row>
    <row r="67" spans="1:9" ht="51.75" thickBot="1" x14ac:dyDescent="0.3">
      <c r="A67" s="250"/>
      <c r="B67" s="250"/>
      <c r="C67" s="351" t="s">
        <v>289</v>
      </c>
      <c r="D67" s="352" t="s">
        <v>295</v>
      </c>
      <c r="E67" s="353" t="s">
        <v>686</v>
      </c>
      <c r="F67" s="354" t="s">
        <v>296</v>
      </c>
      <c r="G67" s="16">
        <f>'PLUMBING JMS'!J86</f>
        <v>2</v>
      </c>
      <c r="H67" s="16">
        <v>2100</v>
      </c>
      <c r="I67" s="16">
        <f>G67*H67</f>
        <v>4200</v>
      </c>
    </row>
    <row r="68" spans="1:9" ht="19.5" customHeight="1" thickBot="1" x14ac:dyDescent="0.35">
      <c r="A68" s="396" t="s">
        <v>939</v>
      </c>
      <c r="B68" s="397"/>
      <c r="C68" s="397"/>
      <c r="D68" s="397"/>
      <c r="E68" s="397"/>
      <c r="F68" s="397"/>
      <c r="G68" s="397"/>
      <c r="H68" s="398"/>
      <c r="I68" s="355">
        <f>SUBTOTAL(9,I5:I67)</f>
        <v>62720</v>
      </c>
    </row>
    <row r="73" spans="1:9" x14ac:dyDescent="0.25">
      <c r="H73" s="311"/>
      <c r="I73" s="311"/>
    </row>
    <row r="74" spans="1:9" x14ac:dyDescent="0.25">
      <c r="H74" s="311"/>
      <c r="I74" s="312"/>
    </row>
  </sheetData>
  <autoFilter ref="A1:I1" xr:uid="{00000000-0001-0000-0300-000000000000}"/>
  <mergeCells count="1">
    <mergeCell ref="A68:H6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sheetPr>
  <dimension ref="A1:L87"/>
  <sheetViews>
    <sheetView workbookViewId="0">
      <pane ySplit="1" topLeftCell="A2" activePane="bottomLeft" state="frozen"/>
      <selection pane="bottomLeft" activeCell="I10" sqref="I10"/>
    </sheetView>
  </sheetViews>
  <sheetFormatPr defaultRowHeight="15" x14ac:dyDescent="0.25"/>
  <cols>
    <col min="2" max="2" width="12" customWidth="1"/>
    <col min="4" max="4" width="18.5703125" customWidth="1"/>
    <col min="5" max="5" width="56.140625" customWidth="1"/>
    <col min="8" max="9" width="11" customWidth="1"/>
    <col min="10" max="10" width="17" customWidth="1"/>
  </cols>
  <sheetData>
    <row r="1" spans="1:12" x14ac:dyDescent="0.25">
      <c r="A1" s="44"/>
      <c r="B1" s="44" t="s">
        <v>225</v>
      </c>
      <c r="C1" s="44"/>
      <c r="D1" s="44"/>
      <c r="E1" s="50" t="s">
        <v>226</v>
      </c>
      <c r="F1" s="44"/>
      <c r="G1" s="45" t="s">
        <v>821</v>
      </c>
      <c r="H1" s="136" t="s">
        <v>822</v>
      </c>
      <c r="I1" s="136" t="s">
        <v>823</v>
      </c>
      <c r="J1" s="136" t="s">
        <v>825</v>
      </c>
      <c r="K1" s="46"/>
    </row>
    <row r="2" spans="1:12" ht="51" x14ac:dyDescent="0.25">
      <c r="A2" s="14"/>
      <c r="B2" s="14"/>
      <c r="C2" s="14" t="s">
        <v>14</v>
      </c>
      <c r="D2" s="62"/>
      <c r="E2" s="52" t="s">
        <v>227</v>
      </c>
      <c r="F2" s="62"/>
      <c r="G2" s="119"/>
      <c r="H2" s="131"/>
      <c r="I2" s="131"/>
      <c r="J2" s="131"/>
      <c r="K2" s="16"/>
    </row>
    <row r="3" spans="1:12" x14ac:dyDescent="0.25">
      <c r="A3" s="14"/>
      <c r="B3" s="14"/>
      <c r="C3" s="14" t="s">
        <v>17</v>
      </c>
      <c r="D3" s="62"/>
      <c r="E3" s="53" t="s">
        <v>228</v>
      </c>
      <c r="F3" s="62" t="s">
        <v>337</v>
      </c>
      <c r="G3" s="119">
        <v>0</v>
      </c>
      <c r="H3" s="137"/>
      <c r="I3" s="137"/>
      <c r="J3" s="137"/>
      <c r="K3" s="16">
        <f>H3*$G3</f>
        <v>0</v>
      </c>
    </row>
    <row r="4" spans="1:12" x14ac:dyDescent="0.25">
      <c r="A4" s="14"/>
      <c r="B4" s="14"/>
      <c r="C4" s="14" t="s">
        <v>20</v>
      </c>
      <c r="D4" s="62"/>
      <c r="E4" s="53" t="s">
        <v>229</v>
      </c>
      <c r="F4" s="62" t="s">
        <v>337</v>
      </c>
      <c r="G4" s="119">
        <v>43</v>
      </c>
      <c r="H4" s="137"/>
      <c r="I4" s="137"/>
      <c r="J4" s="137">
        <f>SUM(J5:J11)</f>
        <v>37</v>
      </c>
      <c r="K4" s="16">
        <f>H4*$G4</f>
        <v>0</v>
      </c>
      <c r="L4" t="s">
        <v>934</v>
      </c>
    </row>
    <row r="5" spans="1:12" x14ac:dyDescent="0.25">
      <c r="A5" s="14"/>
      <c r="B5" s="14"/>
      <c r="C5" s="14"/>
      <c r="D5" s="62"/>
      <c r="E5" s="53" t="s">
        <v>878</v>
      </c>
      <c r="F5" s="62"/>
      <c r="G5" s="119"/>
      <c r="H5" s="16">
        <v>6</v>
      </c>
      <c r="I5" s="16">
        <v>1.5</v>
      </c>
      <c r="J5" s="137">
        <f>I5*H5</f>
        <v>9</v>
      </c>
      <c r="K5" s="16"/>
      <c r="L5" t="s">
        <v>934</v>
      </c>
    </row>
    <row r="6" spans="1:12" x14ac:dyDescent="0.25">
      <c r="A6" s="14"/>
      <c r="B6" s="14"/>
      <c r="C6" s="14"/>
      <c r="D6" s="62"/>
      <c r="E6" s="53" t="s">
        <v>879</v>
      </c>
      <c r="F6" s="62"/>
      <c r="G6" s="119"/>
      <c r="H6" s="16">
        <v>2</v>
      </c>
      <c r="I6" s="16">
        <v>2.5</v>
      </c>
      <c r="J6" s="137">
        <f t="shared" ref="J6:J12" si="0">I6*H6</f>
        <v>5</v>
      </c>
      <c r="K6" s="16"/>
      <c r="L6" t="s">
        <v>934</v>
      </c>
    </row>
    <row r="7" spans="1:12" x14ac:dyDescent="0.25">
      <c r="A7" s="14"/>
      <c r="B7" s="14"/>
      <c r="C7" s="14"/>
      <c r="D7" s="62"/>
      <c r="E7" s="53" t="s">
        <v>906</v>
      </c>
      <c r="F7" s="62"/>
      <c r="G7" s="119"/>
      <c r="H7" s="16">
        <v>2</v>
      </c>
      <c r="I7" s="16">
        <v>1</v>
      </c>
      <c r="J7" s="137">
        <f t="shared" si="0"/>
        <v>2</v>
      </c>
      <c r="K7" s="16"/>
      <c r="L7" t="s">
        <v>934</v>
      </c>
    </row>
    <row r="8" spans="1:12" x14ac:dyDescent="0.25">
      <c r="A8" s="14"/>
      <c r="B8" s="14"/>
      <c r="C8" s="14"/>
      <c r="D8" s="62"/>
      <c r="E8" s="53" t="s">
        <v>880</v>
      </c>
      <c r="F8" s="62"/>
      <c r="G8" s="119"/>
      <c r="H8" s="16">
        <v>2</v>
      </c>
      <c r="I8" s="16">
        <v>3.5</v>
      </c>
      <c r="J8" s="137">
        <f t="shared" si="0"/>
        <v>7</v>
      </c>
      <c r="K8" s="16"/>
      <c r="L8" t="s">
        <v>934</v>
      </c>
    </row>
    <row r="9" spans="1:12" x14ac:dyDescent="0.25">
      <c r="A9" s="14"/>
      <c r="B9" s="14"/>
      <c r="C9" s="14"/>
      <c r="D9" s="62"/>
      <c r="E9" s="53" t="s">
        <v>401</v>
      </c>
      <c r="F9" s="62"/>
      <c r="G9" s="119"/>
      <c r="H9" s="16">
        <v>2</v>
      </c>
      <c r="I9" s="16">
        <v>2.5</v>
      </c>
      <c r="J9" s="137">
        <f t="shared" si="0"/>
        <v>5</v>
      </c>
      <c r="K9" s="16"/>
      <c r="L9" t="s">
        <v>934</v>
      </c>
    </row>
    <row r="10" spans="1:12" x14ac:dyDescent="0.25">
      <c r="A10" s="14"/>
      <c r="B10" s="14"/>
      <c r="C10" s="14"/>
      <c r="D10" s="62"/>
      <c r="E10" s="53" t="s">
        <v>881</v>
      </c>
      <c r="F10" s="62"/>
      <c r="G10" s="119"/>
      <c r="H10" s="16">
        <v>1</v>
      </c>
      <c r="I10" s="16">
        <v>4</v>
      </c>
      <c r="J10" s="137">
        <f t="shared" si="0"/>
        <v>4</v>
      </c>
      <c r="K10" s="16"/>
      <c r="L10" t="s">
        <v>934</v>
      </c>
    </row>
    <row r="11" spans="1:12" x14ac:dyDescent="0.25">
      <c r="A11" s="14"/>
      <c r="B11" s="14"/>
      <c r="C11" s="14"/>
      <c r="D11" s="62"/>
      <c r="E11" s="53" t="s">
        <v>907</v>
      </c>
      <c r="F11" s="62"/>
      <c r="G11" s="119"/>
      <c r="H11" s="16">
        <v>1</v>
      </c>
      <c r="I11" s="16">
        <v>5</v>
      </c>
      <c r="J11" s="137">
        <f t="shared" si="0"/>
        <v>5</v>
      </c>
      <c r="K11" s="16"/>
      <c r="L11" t="s">
        <v>934</v>
      </c>
    </row>
    <row r="12" spans="1:12" x14ac:dyDescent="0.25">
      <c r="A12" s="14"/>
      <c r="B12" s="14"/>
      <c r="C12" s="14"/>
      <c r="D12" s="62"/>
      <c r="E12" s="53" t="s">
        <v>908</v>
      </c>
      <c r="F12" s="62"/>
      <c r="G12" s="119"/>
      <c r="H12" s="166">
        <v>1</v>
      </c>
      <c r="I12" s="166">
        <v>3</v>
      </c>
      <c r="J12" s="137">
        <f t="shared" si="0"/>
        <v>3</v>
      </c>
      <c r="K12" s="16"/>
      <c r="L12" t="s">
        <v>934</v>
      </c>
    </row>
    <row r="13" spans="1:12" x14ac:dyDescent="0.25">
      <c r="A13" s="14"/>
      <c r="B13" s="14"/>
      <c r="C13" s="14"/>
      <c r="D13" s="62"/>
      <c r="E13" s="53"/>
      <c r="F13" s="62"/>
      <c r="G13" s="119"/>
      <c r="H13" s="137"/>
      <c r="I13" s="137"/>
      <c r="J13" s="137"/>
      <c r="K13" s="16"/>
    </row>
    <row r="14" spans="1:12" x14ac:dyDescent="0.25">
      <c r="A14" s="14"/>
      <c r="B14" s="14"/>
      <c r="C14" s="14" t="s">
        <v>22</v>
      </c>
      <c r="D14" s="62"/>
      <c r="E14" s="53" t="s">
        <v>230</v>
      </c>
      <c r="F14" s="62" t="s">
        <v>337</v>
      </c>
      <c r="G14" s="119">
        <v>42</v>
      </c>
      <c r="H14" s="137"/>
      <c r="I14" s="137"/>
      <c r="J14" s="137">
        <f>SUM(J15:J17)</f>
        <v>10</v>
      </c>
      <c r="K14" s="16">
        <f>H14*$G14</f>
        <v>0</v>
      </c>
    </row>
    <row r="15" spans="1:12" x14ac:dyDescent="0.25">
      <c r="A15" s="14"/>
      <c r="B15" s="14"/>
      <c r="C15" s="14"/>
      <c r="D15" s="62"/>
      <c r="E15" s="53" t="s">
        <v>882</v>
      </c>
      <c r="F15" s="62"/>
      <c r="G15" s="119"/>
      <c r="H15" s="16">
        <v>1</v>
      </c>
      <c r="I15" s="16">
        <v>5</v>
      </c>
      <c r="J15" s="161">
        <f>I15*H15</f>
        <v>5</v>
      </c>
      <c r="K15" s="16"/>
      <c r="L15" t="s">
        <v>934</v>
      </c>
    </row>
    <row r="16" spans="1:12" x14ac:dyDescent="0.25">
      <c r="A16" s="14"/>
      <c r="B16" s="14"/>
      <c r="C16" s="14"/>
      <c r="D16" s="62"/>
      <c r="E16" s="53" t="s">
        <v>909</v>
      </c>
      <c r="F16" s="62"/>
      <c r="G16" s="119"/>
      <c r="H16" s="16">
        <v>1</v>
      </c>
      <c r="I16" s="16">
        <v>3</v>
      </c>
      <c r="J16" s="161">
        <f t="shared" ref="J16:J17" si="1">I16*H16</f>
        <v>3</v>
      </c>
      <c r="K16" s="16"/>
      <c r="L16" t="s">
        <v>934</v>
      </c>
    </row>
    <row r="17" spans="1:12" x14ac:dyDescent="0.25">
      <c r="A17" s="14"/>
      <c r="B17" s="14"/>
      <c r="C17" s="14"/>
      <c r="D17" s="62"/>
      <c r="E17" s="53" t="s">
        <v>935</v>
      </c>
      <c r="F17" s="62"/>
      <c r="G17" s="119"/>
      <c r="H17" s="16">
        <v>2</v>
      </c>
      <c r="I17" s="16">
        <v>1</v>
      </c>
      <c r="J17" s="161">
        <f t="shared" si="1"/>
        <v>2</v>
      </c>
      <c r="K17" s="16"/>
      <c r="L17" t="s">
        <v>934</v>
      </c>
    </row>
    <row r="18" spans="1:12" x14ac:dyDescent="0.25">
      <c r="A18" s="14"/>
      <c r="B18" s="14"/>
      <c r="C18" s="14"/>
      <c r="D18" s="62"/>
      <c r="E18" s="53"/>
      <c r="F18" s="62"/>
      <c r="G18" s="119"/>
      <c r="H18" s="137"/>
      <c r="I18" s="137"/>
      <c r="J18" s="137"/>
      <c r="K18" s="16"/>
    </row>
    <row r="19" spans="1:12" x14ac:dyDescent="0.25">
      <c r="A19" s="14"/>
      <c r="B19" s="14"/>
      <c r="C19" s="14" t="s">
        <v>24</v>
      </c>
      <c r="D19" s="62"/>
      <c r="E19" s="53" t="s">
        <v>231</v>
      </c>
      <c r="F19" s="62" t="s">
        <v>337</v>
      </c>
      <c r="G19" s="119">
        <v>1</v>
      </c>
      <c r="H19" s="137"/>
      <c r="I19" s="137"/>
      <c r="J19" s="137"/>
      <c r="K19" s="16">
        <f>H19*$G19</f>
        <v>0</v>
      </c>
    </row>
    <row r="20" spans="1:12" x14ac:dyDescent="0.25">
      <c r="A20" s="14"/>
      <c r="B20" s="14"/>
      <c r="C20" s="14" t="s">
        <v>26</v>
      </c>
      <c r="D20" s="62"/>
      <c r="E20" s="53" t="s">
        <v>232</v>
      </c>
      <c r="F20" s="62" t="s">
        <v>337</v>
      </c>
      <c r="G20" s="119">
        <v>6</v>
      </c>
      <c r="H20" s="137"/>
      <c r="I20" s="137"/>
      <c r="J20" s="137"/>
      <c r="K20" s="16">
        <f>H20*$G20</f>
        <v>0</v>
      </c>
    </row>
    <row r="21" spans="1:12" ht="25.5" x14ac:dyDescent="0.25">
      <c r="A21" s="14"/>
      <c r="B21" s="14"/>
      <c r="C21" s="14" t="s">
        <v>32</v>
      </c>
      <c r="D21" s="36"/>
      <c r="E21" s="54" t="s">
        <v>537</v>
      </c>
      <c r="F21" s="62"/>
      <c r="G21" s="119"/>
      <c r="H21" s="137"/>
      <c r="I21" s="137"/>
      <c r="J21" s="137"/>
      <c r="K21" s="16"/>
    </row>
    <row r="22" spans="1:12" x14ac:dyDescent="0.25">
      <c r="A22" s="14"/>
      <c r="B22" s="14"/>
      <c r="C22" s="14" t="s">
        <v>35</v>
      </c>
      <c r="D22" s="36"/>
      <c r="E22" s="52" t="s">
        <v>228</v>
      </c>
      <c r="F22" s="97" t="s">
        <v>38</v>
      </c>
      <c r="G22" s="119">
        <v>0</v>
      </c>
      <c r="H22" s="153"/>
      <c r="I22" s="153"/>
      <c r="J22" s="153"/>
      <c r="K22" s="16">
        <f>H22*$G22</f>
        <v>0</v>
      </c>
    </row>
    <row r="23" spans="1:12" x14ac:dyDescent="0.25">
      <c r="A23" s="14"/>
      <c r="B23" s="14"/>
      <c r="C23" s="14" t="s">
        <v>39</v>
      </c>
      <c r="D23" s="36"/>
      <c r="E23" s="52" t="s">
        <v>229</v>
      </c>
      <c r="F23" s="97" t="s">
        <v>38</v>
      </c>
      <c r="G23" s="119">
        <v>0</v>
      </c>
      <c r="H23" s="153"/>
      <c r="I23" s="153"/>
      <c r="J23" s="153">
        <f>SUM(J24)</f>
        <v>1</v>
      </c>
      <c r="K23" s="16">
        <f>H23*$G23</f>
        <v>0</v>
      </c>
    </row>
    <row r="24" spans="1:12" x14ac:dyDescent="0.25">
      <c r="A24" s="14"/>
      <c r="B24" s="14"/>
      <c r="C24" s="14"/>
      <c r="D24" s="36"/>
      <c r="E24" s="52" t="s">
        <v>883</v>
      </c>
      <c r="F24" s="97"/>
      <c r="G24" s="119"/>
      <c r="H24" s="153">
        <v>1</v>
      </c>
      <c r="I24" s="153"/>
      <c r="J24" s="153">
        <v>1</v>
      </c>
      <c r="K24" s="16"/>
      <c r="L24" t="s">
        <v>936</v>
      </c>
    </row>
    <row r="25" spans="1:12" x14ac:dyDescent="0.25">
      <c r="A25" s="14"/>
      <c r="B25" s="14"/>
      <c r="C25" s="14"/>
      <c r="D25" s="36"/>
      <c r="E25" s="52"/>
      <c r="F25" s="97"/>
      <c r="G25" s="119"/>
      <c r="H25" s="153"/>
      <c r="I25" s="153"/>
      <c r="J25" s="153"/>
      <c r="K25" s="16"/>
    </row>
    <row r="26" spans="1:12" x14ac:dyDescent="0.25">
      <c r="A26" s="14"/>
      <c r="B26" s="14"/>
      <c r="C26" s="14" t="s">
        <v>42</v>
      </c>
      <c r="D26" s="36"/>
      <c r="E26" s="52" t="s">
        <v>230</v>
      </c>
      <c r="F26" s="97" t="s">
        <v>38</v>
      </c>
      <c r="G26" s="119">
        <v>0</v>
      </c>
      <c r="H26" s="153"/>
      <c r="I26" s="153"/>
      <c r="J26" s="153"/>
      <c r="K26" s="16">
        <f>H26*$G26</f>
        <v>0</v>
      </c>
    </row>
    <row r="27" spans="1:12" x14ac:dyDescent="0.25">
      <c r="A27" s="14"/>
      <c r="B27" s="14"/>
      <c r="C27" s="14" t="s">
        <v>43</v>
      </c>
      <c r="D27" s="36"/>
      <c r="E27" s="52" t="s">
        <v>231</v>
      </c>
      <c r="F27" s="97" t="s">
        <v>38</v>
      </c>
      <c r="G27" s="119">
        <v>0</v>
      </c>
      <c r="H27" s="153"/>
      <c r="I27" s="153"/>
      <c r="J27" s="153"/>
      <c r="K27" s="16">
        <f>H27*$G27</f>
        <v>0</v>
      </c>
    </row>
    <row r="28" spans="1:12" x14ac:dyDescent="0.25">
      <c r="A28" s="14"/>
      <c r="B28" s="14"/>
      <c r="C28" s="14" t="s">
        <v>536</v>
      </c>
      <c r="D28" s="36"/>
      <c r="E28" s="52" t="s">
        <v>232</v>
      </c>
      <c r="F28" s="97" t="s">
        <v>38</v>
      </c>
      <c r="G28" s="119">
        <v>0</v>
      </c>
      <c r="H28" s="153"/>
      <c r="I28" s="153"/>
      <c r="J28" s="153"/>
      <c r="K28" s="16">
        <f>H28*$G28</f>
        <v>0</v>
      </c>
    </row>
    <row r="29" spans="1:12" ht="38.25" x14ac:dyDescent="0.25">
      <c r="A29" s="14"/>
      <c r="B29" s="14"/>
      <c r="C29" s="14" t="s">
        <v>44</v>
      </c>
      <c r="D29" s="62"/>
      <c r="E29" s="29" t="s">
        <v>233</v>
      </c>
      <c r="F29" s="62"/>
      <c r="G29" s="119"/>
      <c r="H29" s="137"/>
      <c r="I29" s="137"/>
      <c r="J29" s="137"/>
      <c r="K29" s="16"/>
    </row>
    <row r="30" spans="1:12" x14ac:dyDescent="0.25">
      <c r="A30" s="14"/>
      <c r="B30" s="14"/>
      <c r="C30" s="14" t="s">
        <v>73</v>
      </c>
      <c r="D30" s="62"/>
      <c r="E30" s="53" t="s">
        <v>234</v>
      </c>
      <c r="F30" s="62" t="s">
        <v>337</v>
      </c>
      <c r="G30" s="119">
        <v>0</v>
      </c>
      <c r="H30" s="137"/>
      <c r="I30" s="137"/>
      <c r="J30" s="137"/>
      <c r="K30" s="16">
        <f>H30*$G30</f>
        <v>0</v>
      </c>
    </row>
    <row r="31" spans="1:12" x14ac:dyDescent="0.25">
      <c r="A31" s="14"/>
      <c r="B31" s="14"/>
      <c r="C31" s="14" t="s">
        <v>77</v>
      </c>
      <c r="D31" s="62"/>
      <c r="E31" s="53" t="s">
        <v>235</v>
      </c>
      <c r="F31" s="62" t="s">
        <v>337</v>
      </c>
      <c r="G31" s="119">
        <v>0</v>
      </c>
      <c r="H31" s="137"/>
      <c r="I31" s="137"/>
      <c r="J31" s="137"/>
      <c r="K31" s="16">
        <f>H31*$G31</f>
        <v>0</v>
      </c>
    </row>
    <row r="32" spans="1:12" ht="63.75" x14ac:dyDescent="0.25">
      <c r="A32" s="14"/>
      <c r="B32" s="14"/>
      <c r="C32" s="14" t="s">
        <v>63</v>
      </c>
      <c r="D32" s="62"/>
      <c r="E32" s="29" t="s">
        <v>236</v>
      </c>
      <c r="F32" s="62"/>
      <c r="G32" s="119"/>
      <c r="H32" s="137"/>
      <c r="I32" s="137"/>
      <c r="J32" s="137"/>
      <c r="K32" s="16"/>
    </row>
    <row r="33" spans="1:12" x14ac:dyDescent="0.25">
      <c r="A33" s="14"/>
      <c r="B33" s="14"/>
      <c r="C33" s="14" t="s">
        <v>174</v>
      </c>
      <c r="D33" s="62"/>
      <c r="E33" s="53" t="s">
        <v>237</v>
      </c>
      <c r="F33" s="62" t="s">
        <v>193</v>
      </c>
      <c r="G33" s="119">
        <v>4</v>
      </c>
      <c r="H33" s="154"/>
      <c r="I33" s="154"/>
      <c r="J33" s="154"/>
      <c r="K33" s="16">
        <f t="shared" ref="K33:K38" si="2">H33*$G33</f>
        <v>0</v>
      </c>
    </row>
    <row r="34" spans="1:12" x14ac:dyDescent="0.25">
      <c r="A34" s="14"/>
      <c r="B34" s="14"/>
      <c r="C34" s="14" t="s">
        <v>336</v>
      </c>
      <c r="D34" s="62"/>
      <c r="E34" s="53" t="s">
        <v>238</v>
      </c>
      <c r="F34" s="62" t="s">
        <v>193</v>
      </c>
      <c r="G34" s="119">
        <v>4</v>
      </c>
      <c r="H34" s="154"/>
      <c r="I34" s="154"/>
      <c r="J34" s="154"/>
      <c r="K34" s="16">
        <f t="shared" si="2"/>
        <v>0</v>
      </c>
    </row>
    <row r="35" spans="1:12" x14ac:dyDescent="0.25">
      <c r="A35" s="14"/>
      <c r="B35" s="14"/>
      <c r="C35" s="14" t="s">
        <v>79</v>
      </c>
      <c r="D35" s="62"/>
      <c r="E35" s="53" t="s">
        <v>239</v>
      </c>
      <c r="F35" s="62" t="s">
        <v>193</v>
      </c>
      <c r="G35" s="119">
        <v>3</v>
      </c>
      <c r="H35" s="154"/>
      <c r="I35" s="154"/>
      <c r="J35" s="154"/>
      <c r="K35" s="16">
        <f t="shared" si="2"/>
        <v>0</v>
      </c>
    </row>
    <row r="36" spans="1:12" x14ac:dyDescent="0.25">
      <c r="A36" s="14"/>
      <c r="B36" s="14"/>
      <c r="C36" s="14" t="s">
        <v>240</v>
      </c>
      <c r="D36" s="62"/>
      <c r="E36" s="53" t="s">
        <v>241</v>
      </c>
      <c r="F36" s="62" t="s">
        <v>193</v>
      </c>
      <c r="G36" s="119">
        <v>0</v>
      </c>
      <c r="H36" s="154"/>
      <c r="I36" s="154"/>
      <c r="J36" s="154"/>
      <c r="K36" s="16">
        <f t="shared" si="2"/>
        <v>0</v>
      </c>
    </row>
    <row r="37" spans="1:12" x14ac:dyDescent="0.25">
      <c r="A37" s="14"/>
      <c r="B37" s="14"/>
      <c r="C37" s="14" t="s">
        <v>242</v>
      </c>
      <c r="D37" s="62"/>
      <c r="E37" s="53" t="s">
        <v>243</v>
      </c>
      <c r="F37" s="62" t="s">
        <v>193</v>
      </c>
      <c r="G37" s="119">
        <v>0</v>
      </c>
      <c r="H37" s="154"/>
      <c r="I37" s="154"/>
      <c r="J37" s="154"/>
      <c r="K37" s="16">
        <f t="shared" si="2"/>
        <v>0</v>
      </c>
    </row>
    <row r="38" spans="1:12" ht="38.25" x14ac:dyDescent="0.25">
      <c r="A38" s="14"/>
      <c r="B38" s="14"/>
      <c r="C38" s="14" t="s">
        <v>65</v>
      </c>
      <c r="D38" s="13"/>
      <c r="E38" s="55" t="s">
        <v>244</v>
      </c>
      <c r="F38" s="62" t="s">
        <v>193</v>
      </c>
      <c r="G38" s="119">
        <v>0</v>
      </c>
      <c r="H38" s="137"/>
      <c r="I38" s="137"/>
      <c r="J38" s="137">
        <v>7</v>
      </c>
      <c r="K38" s="16">
        <f t="shared" si="2"/>
        <v>0</v>
      </c>
      <c r="L38" s="218" t="s">
        <v>936</v>
      </c>
    </row>
    <row r="39" spans="1:12" ht="25.5" x14ac:dyDescent="0.25">
      <c r="A39" s="14"/>
      <c r="B39" s="14"/>
      <c r="C39" s="14" t="s">
        <v>97</v>
      </c>
      <c r="D39" s="13"/>
      <c r="E39" s="56" t="s">
        <v>245</v>
      </c>
      <c r="F39" s="62"/>
      <c r="G39" s="119"/>
      <c r="H39" s="137"/>
      <c r="I39" s="137"/>
      <c r="J39" s="137"/>
      <c r="K39" s="16"/>
    </row>
    <row r="40" spans="1:12" x14ac:dyDescent="0.25">
      <c r="A40" s="14"/>
      <c r="B40" s="14"/>
      <c r="C40" s="14" t="s">
        <v>525</v>
      </c>
      <c r="D40" s="13"/>
      <c r="E40" s="55" t="s">
        <v>246</v>
      </c>
      <c r="F40" s="62" t="s">
        <v>193</v>
      </c>
      <c r="G40" s="119">
        <v>0</v>
      </c>
      <c r="H40" s="137"/>
      <c r="I40" s="137"/>
      <c r="J40" s="137"/>
      <c r="K40" s="16">
        <f>H40*$G40</f>
        <v>0</v>
      </c>
    </row>
    <row r="41" spans="1:12" x14ac:dyDescent="0.25">
      <c r="A41" s="14"/>
      <c r="B41" s="14"/>
      <c r="C41" s="14" t="s">
        <v>526</v>
      </c>
      <c r="D41" s="13"/>
      <c r="E41" s="55" t="s">
        <v>247</v>
      </c>
      <c r="F41" s="62" t="s">
        <v>193</v>
      </c>
      <c r="G41" s="119">
        <v>0</v>
      </c>
      <c r="H41" s="137"/>
      <c r="I41" s="137"/>
      <c r="J41" s="137"/>
      <c r="K41" s="16">
        <f>H41*$G41</f>
        <v>0</v>
      </c>
    </row>
    <row r="42" spans="1:12" x14ac:dyDescent="0.25">
      <c r="A42" s="14"/>
      <c r="B42" s="14"/>
      <c r="C42" s="14" t="s">
        <v>527</v>
      </c>
      <c r="D42" s="13"/>
      <c r="E42" s="55" t="s">
        <v>249</v>
      </c>
      <c r="F42" s="62" t="s">
        <v>193</v>
      </c>
      <c r="G42" s="119">
        <v>0</v>
      </c>
      <c r="H42" s="137"/>
      <c r="I42" s="137"/>
      <c r="J42" s="137"/>
      <c r="K42" s="16">
        <f>H42*$G42</f>
        <v>0</v>
      </c>
    </row>
    <row r="43" spans="1:12" ht="25.5" x14ac:dyDescent="0.25">
      <c r="A43" s="32" t="s">
        <v>479</v>
      </c>
      <c r="B43" s="32"/>
      <c r="C43" s="49"/>
      <c r="D43" s="49"/>
      <c r="E43" s="33"/>
      <c r="F43" s="32"/>
      <c r="G43" s="33"/>
      <c r="H43" s="134"/>
      <c r="I43" s="134"/>
      <c r="J43" s="134"/>
      <c r="K43" s="34"/>
    </row>
    <row r="44" spans="1:12" x14ac:dyDescent="0.25">
      <c r="A44" s="44"/>
      <c r="B44" s="44" t="s">
        <v>250</v>
      </c>
      <c r="C44" s="44"/>
      <c r="D44" s="44"/>
      <c r="E44" s="50" t="s">
        <v>251</v>
      </c>
      <c r="F44" s="44"/>
      <c r="G44" s="45"/>
      <c r="H44" s="136"/>
      <c r="I44" s="136"/>
      <c r="J44" s="136"/>
      <c r="K44" s="46"/>
    </row>
    <row r="45" spans="1:12" ht="127.5" x14ac:dyDescent="0.25">
      <c r="A45" s="14"/>
      <c r="B45" s="14"/>
      <c r="C45" s="14" t="s">
        <v>14</v>
      </c>
      <c r="D45" s="62"/>
      <c r="E45" s="53" t="s">
        <v>252</v>
      </c>
      <c r="F45" s="62"/>
      <c r="G45" s="119"/>
      <c r="H45" s="131"/>
      <c r="I45" s="131"/>
      <c r="J45" s="131"/>
      <c r="K45" s="16"/>
    </row>
    <row r="46" spans="1:12" x14ac:dyDescent="0.25">
      <c r="A46" s="14"/>
      <c r="B46" s="14"/>
      <c r="C46" s="14" t="s">
        <v>17</v>
      </c>
      <c r="D46" s="62"/>
      <c r="E46" s="53" t="s">
        <v>253</v>
      </c>
      <c r="F46" s="62" t="s">
        <v>106</v>
      </c>
      <c r="G46" s="119">
        <v>0</v>
      </c>
      <c r="H46" s="154"/>
      <c r="I46" s="154"/>
      <c r="J46" s="154"/>
      <c r="K46" s="16">
        <f t="shared" ref="K46:K62" si="3">H46*$G46</f>
        <v>0</v>
      </c>
    </row>
    <row r="47" spans="1:12" x14ac:dyDescent="0.25">
      <c r="A47" s="14"/>
      <c r="B47" s="14"/>
      <c r="C47" s="14" t="s">
        <v>20</v>
      </c>
      <c r="D47" s="62"/>
      <c r="E47" s="53" t="s">
        <v>254</v>
      </c>
      <c r="F47" s="62" t="s">
        <v>106</v>
      </c>
      <c r="G47" s="119">
        <v>14</v>
      </c>
      <c r="H47" s="154"/>
      <c r="I47" s="154"/>
      <c r="J47" s="154"/>
      <c r="K47" s="16">
        <f t="shared" si="3"/>
        <v>0</v>
      </c>
    </row>
    <row r="48" spans="1:12" x14ac:dyDescent="0.25">
      <c r="A48" s="14"/>
      <c r="B48" s="14"/>
      <c r="C48" s="14" t="s">
        <v>22</v>
      </c>
      <c r="D48" s="62"/>
      <c r="E48" s="53" t="s">
        <v>255</v>
      </c>
      <c r="F48" s="62" t="s">
        <v>106</v>
      </c>
      <c r="G48" s="119">
        <v>0</v>
      </c>
      <c r="H48" s="154"/>
      <c r="I48" s="154"/>
      <c r="J48" s="154"/>
      <c r="K48" s="16">
        <f t="shared" si="3"/>
        <v>0</v>
      </c>
    </row>
    <row r="49" spans="1:12" x14ac:dyDescent="0.25">
      <c r="A49" s="14"/>
      <c r="B49" s="14"/>
      <c r="C49" s="14" t="s">
        <v>24</v>
      </c>
      <c r="D49" s="62"/>
      <c r="E49" s="53" t="s">
        <v>256</v>
      </c>
      <c r="F49" s="62" t="s">
        <v>106</v>
      </c>
      <c r="G49" s="119">
        <v>0</v>
      </c>
      <c r="H49" s="154"/>
      <c r="I49" s="154"/>
      <c r="J49" s="154"/>
      <c r="K49" s="16">
        <f t="shared" si="3"/>
        <v>0</v>
      </c>
    </row>
    <row r="50" spans="1:12" x14ac:dyDescent="0.25">
      <c r="A50" s="14"/>
      <c r="B50" s="14"/>
      <c r="C50" s="14" t="s">
        <v>26</v>
      </c>
      <c r="D50" s="62"/>
      <c r="E50" s="53" t="s">
        <v>257</v>
      </c>
      <c r="F50" s="62" t="s">
        <v>106</v>
      </c>
      <c r="G50" s="119">
        <v>20</v>
      </c>
      <c r="H50" s="154"/>
      <c r="I50" s="154"/>
      <c r="J50" s="154">
        <f>SUM(J51:J52)</f>
        <v>13.5</v>
      </c>
      <c r="K50" s="16">
        <f t="shared" si="3"/>
        <v>0</v>
      </c>
      <c r="L50" t="s">
        <v>936</v>
      </c>
    </row>
    <row r="51" spans="1:12" x14ac:dyDescent="0.25">
      <c r="A51" s="14"/>
      <c r="B51" s="14"/>
      <c r="C51" s="14"/>
      <c r="D51" s="62"/>
      <c r="E51" s="53" t="s">
        <v>884</v>
      </c>
      <c r="F51" s="62"/>
      <c r="G51" s="119"/>
      <c r="H51" s="154"/>
      <c r="I51" s="154"/>
      <c r="J51" s="154">
        <v>7.5</v>
      </c>
      <c r="K51" s="16"/>
      <c r="L51" t="s">
        <v>936</v>
      </c>
    </row>
    <row r="52" spans="1:12" x14ac:dyDescent="0.25">
      <c r="A52" s="14"/>
      <c r="B52" s="14"/>
      <c r="C52" s="14"/>
      <c r="D52" s="62"/>
      <c r="E52" s="53" t="s">
        <v>910</v>
      </c>
      <c r="F52" s="62"/>
      <c r="G52" s="119"/>
      <c r="H52" s="154"/>
      <c r="I52" s="154"/>
      <c r="J52" s="154">
        <v>6</v>
      </c>
      <c r="K52" s="16"/>
      <c r="L52" t="s">
        <v>936</v>
      </c>
    </row>
    <row r="53" spans="1:12" x14ac:dyDescent="0.25">
      <c r="A53" s="14"/>
      <c r="B53" s="14"/>
      <c r="C53" s="14"/>
      <c r="D53" s="62"/>
      <c r="E53" s="53"/>
      <c r="F53" s="62"/>
      <c r="G53" s="119"/>
      <c r="H53" s="154"/>
      <c r="I53" s="154"/>
      <c r="J53" s="154"/>
      <c r="K53" s="16"/>
    </row>
    <row r="54" spans="1:12" x14ac:dyDescent="0.25">
      <c r="A54" s="14"/>
      <c r="B54" s="14"/>
      <c r="C54" s="14" t="s">
        <v>28</v>
      </c>
      <c r="D54" s="62"/>
      <c r="E54" s="53" t="s">
        <v>258</v>
      </c>
      <c r="F54" s="62" t="s">
        <v>106</v>
      </c>
      <c r="G54" s="119">
        <v>20</v>
      </c>
      <c r="H54" s="131"/>
      <c r="I54" s="131"/>
      <c r="J54" s="163">
        <f>SUM(J55)</f>
        <v>5</v>
      </c>
      <c r="K54" s="16">
        <f t="shared" si="3"/>
        <v>0</v>
      </c>
    </row>
    <row r="55" spans="1:12" x14ac:dyDescent="0.25">
      <c r="A55" s="14"/>
      <c r="B55" s="14"/>
      <c r="C55" s="14"/>
      <c r="D55" s="62"/>
      <c r="E55" s="53" t="s">
        <v>911</v>
      </c>
      <c r="F55" s="62"/>
      <c r="G55" s="119"/>
      <c r="H55" s="131"/>
      <c r="I55" s="131"/>
      <c r="J55" s="162">
        <v>5</v>
      </c>
      <c r="K55" s="16"/>
      <c r="L55" t="s">
        <v>936</v>
      </c>
    </row>
    <row r="56" spans="1:12" x14ac:dyDescent="0.25">
      <c r="A56" s="14"/>
      <c r="B56" s="14"/>
      <c r="C56" s="14"/>
      <c r="D56" s="62"/>
      <c r="E56" s="53"/>
      <c r="F56" s="62"/>
      <c r="G56" s="119"/>
      <c r="H56" s="131"/>
      <c r="I56" s="131"/>
      <c r="J56" s="131"/>
      <c r="K56" s="16"/>
    </row>
    <row r="57" spans="1:12" x14ac:dyDescent="0.25">
      <c r="A57" s="14"/>
      <c r="B57" s="14"/>
      <c r="C57" s="14" t="s">
        <v>30</v>
      </c>
      <c r="D57" s="36"/>
      <c r="E57" s="54" t="s">
        <v>538</v>
      </c>
      <c r="F57" s="62" t="s">
        <v>106</v>
      </c>
      <c r="G57" s="119">
        <v>0</v>
      </c>
      <c r="H57" s="131"/>
      <c r="I57" s="131"/>
      <c r="J57" s="131"/>
      <c r="K57" s="16">
        <f t="shared" si="3"/>
        <v>0</v>
      </c>
    </row>
    <row r="58" spans="1:12" ht="51" x14ac:dyDescent="0.25">
      <c r="A58" s="14"/>
      <c r="B58" s="14"/>
      <c r="C58" s="14" t="s">
        <v>32</v>
      </c>
      <c r="D58" s="62"/>
      <c r="E58" s="53" t="s">
        <v>259</v>
      </c>
      <c r="F58" s="62" t="s">
        <v>38</v>
      </c>
      <c r="G58" s="119">
        <v>5</v>
      </c>
      <c r="H58" s="131"/>
      <c r="I58" s="131"/>
      <c r="J58" s="131">
        <v>7</v>
      </c>
      <c r="K58" s="16">
        <f t="shared" si="3"/>
        <v>0</v>
      </c>
      <c r="L58" s="218" t="s">
        <v>936</v>
      </c>
    </row>
    <row r="59" spans="1:12" ht="38.25" x14ac:dyDescent="0.25">
      <c r="A59" s="14"/>
      <c r="B59" s="14"/>
      <c r="C59" s="14" t="s">
        <v>65</v>
      </c>
      <c r="D59" s="13"/>
      <c r="E59" s="53" t="s">
        <v>668</v>
      </c>
      <c r="F59" s="62" t="s">
        <v>38</v>
      </c>
      <c r="G59" s="119">
        <v>1</v>
      </c>
      <c r="H59" s="131"/>
      <c r="I59" s="131"/>
      <c r="J59" s="131"/>
      <c r="K59" s="16">
        <f t="shared" si="3"/>
        <v>0</v>
      </c>
    </row>
    <row r="60" spans="1:12" ht="38.25" x14ac:dyDescent="0.25">
      <c r="A60" s="35"/>
      <c r="B60" s="35"/>
      <c r="C60" s="35" t="s">
        <v>63</v>
      </c>
      <c r="D60" s="17"/>
      <c r="E60" s="54" t="s">
        <v>669</v>
      </c>
      <c r="F60" s="36"/>
      <c r="G60" s="57">
        <v>0</v>
      </c>
      <c r="H60" s="133"/>
      <c r="I60" s="133"/>
      <c r="J60" s="133"/>
      <c r="K60" s="16">
        <f t="shared" si="3"/>
        <v>0</v>
      </c>
    </row>
    <row r="61" spans="1:12" ht="51" x14ac:dyDescent="0.25">
      <c r="A61" s="14"/>
      <c r="B61" s="14"/>
      <c r="C61" s="14" t="s">
        <v>97</v>
      </c>
      <c r="D61" s="13"/>
      <c r="E61" s="23" t="s">
        <v>734</v>
      </c>
      <c r="F61" s="62" t="s">
        <v>193</v>
      </c>
      <c r="G61" s="119">
        <v>1</v>
      </c>
      <c r="H61" s="131"/>
      <c r="I61" s="131"/>
      <c r="J61" s="131"/>
      <c r="K61" s="16">
        <f t="shared" si="3"/>
        <v>0</v>
      </c>
    </row>
    <row r="62" spans="1:12" ht="38.25" x14ac:dyDescent="0.25">
      <c r="A62" s="14"/>
      <c r="B62" s="14"/>
      <c r="C62" s="14" t="s">
        <v>91</v>
      </c>
      <c r="D62" s="13"/>
      <c r="E62" s="23" t="s">
        <v>260</v>
      </c>
      <c r="F62" s="62" t="s">
        <v>261</v>
      </c>
      <c r="G62" s="119">
        <v>0</v>
      </c>
      <c r="H62" s="131"/>
      <c r="I62" s="131"/>
      <c r="J62" s="131"/>
      <c r="K62" s="16">
        <f t="shared" si="3"/>
        <v>0</v>
      </c>
    </row>
    <row r="63" spans="1:12" ht="25.5" x14ac:dyDescent="0.25">
      <c r="A63" s="32" t="s">
        <v>480</v>
      </c>
      <c r="B63" s="32"/>
      <c r="C63" s="49"/>
      <c r="D63" s="49"/>
      <c r="E63" s="33"/>
      <c r="F63" s="32"/>
      <c r="G63" s="33"/>
      <c r="H63" s="134"/>
      <c r="I63" s="134"/>
      <c r="J63" s="134"/>
      <c r="K63" s="34"/>
    </row>
    <row r="64" spans="1:12" x14ac:dyDescent="0.25">
      <c r="A64" s="44"/>
      <c r="B64" s="44" t="s">
        <v>262</v>
      </c>
      <c r="C64" s="44"/>
      <c r="D64" s="44"/>
      <c r="E64" s="50" t="s">
        <v>263</v>
      </c>
      <c r="F64" s="44"/>
      <c r="G64" s="45"/>
      <c r="H64" s="136"/>
      <c r="I64" s="136"/>
      <c r="J64" s="136"/>
      <c r="K64" s="46"/>
    </row>
    <row r="65" spans="1:12" ht="178.5" x14ac:dyDescent="0.25">
      <c r="A65" s="14"/>
      <c r="B65" s="14"/>
      <c r="C65" s="14" t="s">
        <v>14</v>
      </c>
      <c r="D65" s="62"/>
      <c r="E65" s="58" t="s">
        <v>264</v>
      </c>
      <c r="F65" s="62" t="s">
        <v>265</v>
      </c>
      <c r="G65" s="119">
        <v>0</v>
      </c>
      <c r="H65" s="131"/>
      <c r="I65" s="131"/>
      <c r="J65" s="131"/>
      <c r="K65" s="16">
        <f>H65*$G65</f>
        <v>0</v>
      </c>
    </row>
    <row r="66" spans="1:12" ht="51" x14ac:dyDescent="0.25">
      <c r="A66" s="14"/>
      <c r="B66" s="14"/>
      <c r="C66" s="14" t="s">
        <v>32</v>
      </c>
      <c r="D66" s="62"/>
      <c r="E66" s="58" t="s">
        <v>266</v>
      </c>
      <c r="F66" s="62" t="s">
        <v>265</v>
      </c>
      <c r="G66" s="119">
        <v>1</v>
      </c>
      <c r="H66" s="131"/>
      <c r="I66" s="131"/>
      <c r="J66" s="131"/>
      <c r="K66" s="16">
        <f>H66*$G66</f>
        <v>0</v>
      </c>
    </row>
    <row r="67" spans="1:12" ht="25.5" x14ac:dyDescent="0.25">
      <c r="A67" s="32" t="s">
        <v>481</v>
      </c>
      <c r="B67" s="32"/>
      <c r="C67" s="49"/>
      <c r="D67" s="49"/>
      <c r="E67" s="33"/>
      <c r="F67" s="32"/>
      <c r="G67" s="33"/>
      <c r="H67" s="134"/>
      <c r="I67" s="134"/>
      <c r="J67" s="134"/>
      <c r="K67" s="34"/>
    </row>
    <row r="68" spans="1:12" x14ac:dyDescent="0.25">
      <c r="A68" s="44"/>
      <c r="B68" s="44" t="s">
        <v>267</v>
      </c>
      <c r="C68" s="44"/>
      <c r="D68" s="44"/>
      <c r="E68" s="50" t="s">
        <v>268</v>
      </c>
      <c r="F68" s="44"/>
      <c r="G68" s="45"/>
      <c r="H68" s="136"/>
      <c r="I68" s="136"/>
      <c r="J68" s="136"/>
      <c r="K68" s="46"/>
    </row>
    <row r="69" spans="1:12" ht="89.25" x14ac:dyDescent="0.25">
      <c r="A69" s="59"/>
      <c r="B69" s="59"/>
      <c r="C69" s="14" t="s">
        <v>14</v>
      </c>
      <c r="D69" s="13"/>
      <c r="E69" s="18" t="s">
        <v>269</v>
      </c>
      <c r="F69" s="62"/>
      <c r="G69" s="119"/>
      <c r="H69" s="131"/>
      <c r="I69" s="131"/>
      <c r="J69" s="131"/>
      <c r="K69" s="16"/>
    </row>
    <row r="70" spans="1:12" ht="48" customHeight="1" x14ac:dyDescent="0.25">
      <c r="A70" s="51"/>
      <c r="B70" s="51"/>
      <c r="C70" s="47" t="s">
        <v>17</v>
      </c>
      <c r="D70" s="62" t="s">
        <v>735</v>
      </c>
      <c r="E70" s="18" t="s">
        <v>680</v>
      </c>
      <c r="F70" s="62" t="s">
        <v>215</v>
      </c>
      <c r="G70" s="119">
        <v>0</v>
      </c>
      <c r="H70" s="131"/>
      <c r="I70" s="131"/>
      <c r="J70" s="131"/>
      <c r="K70" s="16">
        <f t="shared" ref="K70:K86" si="4">H70*$G70</f>
        <v>0</v>
      </c>
    </row>
    <row r="71" spans="1:12" ht="38.25" x14ac:dyDescent="0.25">
      <c r="A71" s="51"/>
      <c r="B71" s="51"/>
      <c r="C71" s="47" t="s">
        <v>20</v>
      </c>
      <c r="D71" s="62" t="s">
        <v>270</v>
      </c>
      <c r="E71" s="19" t="s">
        <v>681</v>
      </c>
      <c r="F71" s="62" t="s">
        <v>215</v>
      </c>
      <c r="G71" s="119">
        <v>0</v>
      </c>
      <c r="H71" s="131"/>
      <c r="I71" s="131"/>
      <c r="J71" s="131"/>
      <c r="K71" s="16">
        <f t="shared" si="4"/>
        <v>0</v>
      </c>
    </row>
    <row r="72" spans="1:12" ht="42.75" customHeight="1" x14ac:dyDescent="0.25">
      <c r="A72" s="51"/>
      <c r="B72" s="51"/>
      <c r="C72" s="47" t="s">
        <v>22</v>
      </c>
      <c r="D72" s="62" t="s">
        <v>736</v>
      </c>
      <c r="E72" s="37" t="s">
        <v>687</v>
      </c>
      <c r="F72" s="62" t="s">
        <v>215</v>
      </c>
      <c r="G72" s="119">
        <v>0</v>
      </c>
      <c r="H72" s="131"/>
      <c r="I72" s="131"/>
      <c r="J72" s="131"/>
      <c r="K72" s="16">
        <f t="shared" si="4"/>
        <v>0</v>
      </c>
    </row>
    <row r="73" spans="1:12" x14ac:dyDescent="0.25">
      <c r="A73" s="51"/>
      <c r="B73" s="51"/>
      <c r="C73" s="47" t="s">
        <v>24</v>
      </c>
      <c r="D73" s="62" t="s">
        <v>271</v>
      </c>
      <c r="E73" s="18" t="s">
        <v>682</v>
      </c>
      <c r="F73" s="62" t="s">
        <v>215</v>
      </c>
      <c r="G73" s="119">
        <v>1</v>
      </c>
      <c r="H73" s="131"/>
      <c r="I73" s="131"/>
      <c r="J73" s="131"/>
      <c r="K73" s="16">
        <f t="shared" si="4"/>
        <v>0</v>
      </c>
    </row>
    <row r="74" spans="1:12" ht="25.5" x14ac:dyDescent="0.25">
      <c r="A74" s="51"/>
      <c r="B74" s="51"/>
      <c r="C74" s="47" t="s">
        <v>26</v>
      </c>
      <c r="D74" s="62" t="s">
        <v>272</v>
      </c>
      <c r="E74" s="18" t="s">
        <v>683</v>
      </c>
      <c r="F74" s="62" t="s">
        <v>215</v>
      </c>
      <c r="G74" s="119">
        <v>0</v>
      </c>
      <c r="H74" s="131"/>
      <c r="I74" s="131"/>
      <c r="J74" s="131"/>
      <c r="K74" s="16">
        <f t="shared" si="4"/>
        <v>0</v>
      </c>
    </row>
    <row r="75" spans="1:12" ht="51" x14ac:dyDescent="0.25">
      <c r="A75" s="51"/>
      <c r="B75" s="51"/>
      <c r="C75" s="47" t="s">
        <v>28</v>
      </c>
      <c r="D75" s="62" t="s">
        <v>737</v>
      </c>
      <c r="E75" s="19" t="s">
        <v>667</v>
      </c>
      <c r="F75" s="62" t="s">
        <v>215</v>
      </c>
      <c r="G75" s="119">
        <v>0</v>
      </c>
      <c r="H75" s="131"/>
      <c r="I75" s="131"/>
      <c r="J75" s="131"/>
      <c r="K75" s="16">
        <f t="shared" si="4"/>
        <v>0</v>
      </c>
    </row>
    <row r="76" spans="1:12" x14ac:dyDescent="0.25">
      <c r="A76" s="51"/>
      <c r="B76" s="51"/>
      <c r="C76" s="47" t="s">
        <v>30</v>
      </c>
      <c r="D76" s="62" t="s">
        <v>273</v>
      </c>
      <c r="E76" s="18" t="s">
        <v>274</v>
      </c>
      <c r="F76" s="62" t="s">
        <v>215</v>
      </c>
      <c r="G76" s="119">
        <v>1</v>
      </c>
      <c r="H76" s="131"/>
      <c r="I76" s="131"/>
      <c r="J76" s="131"/>
      <c r="K76" s="16">
        <f t="shared" si="4"/>
        <v>0</v>
      </c>
    </row>
    <row r="77" spans="1:12" ht="25.5" x14ac:dyDescent="0.25">
      <c r="A77" s="51"/>
      <c r="B77" s="51"/>
      <c r="C77" s="47" t="s">
        <v>275</v>
      </c>
      <c r="D77" s="62" t="s">
        <v>276</v>
      </c>
      <c r="E77" s="18" t="s">
        <v>684</v>
      </c>
      <c r="F77" s="62" t="s">
        <v>215</v>
      </c>
      <c r="G77" s="119">
        <v>1</v>
      </c>
      <c r="H77" s="131"/>
      <c r="I77" s="131"/>
      <c r="J77" s="131">
        <v>1</v>
      </c>
      <c r="K77" s="16">
        <f t="shared" si="4"/>
        <v>0</v>
      </c>
      <c r="L77" t="s">
        <v>936</v>
      </c>
    </row>
    <row r="78" spans="1:12" ht="25.5" x14ac:dyDescent="0.25">
      <c r="A78" s="51"/>
      <c r="B78" s="51"/>
      <c r="C78" s="47" t="s">
        <v>277</v>
      </c>
      <c r="D78" s="62" t="s">
        <v>278</v>
      </c>
      <c r="E78" s="19" t="s">
        <v>751</v>
      </c>
      <c r="F78" s="62" t="s">
        <v>215</v>
      </c>
      <c r="G78" s="119">
        <v>1</v>
      </c>
      <c r="H78" s="131"/>
      <c r="I78" s="131"/>
      <c r="J78" s="131"/>
      <c r="K78" s="16">
        <f t="shared" si="4"/>
        <v>0</v>
      </c>
    </row>
    <row r="79" spans="1:12" ht="53.25" customHeight="1" x14ac:dyDescent="0.25">
      <c r="A79" s="51"/>
      <c r="B79" s="51"/>
      <c r="C79" s="47" t="s">
        <v>279</v>
      </c>
      <c r="D79" s="62" t="s">
        <v>738</v>
      </c>
      <c r="E79" s="18" t="s">
        <v>688</v>
      </c>
      <c r="F79" s="62" t="s">
        <v>215</v>
      </c>
      <c r="G79" s="119">
        <v>0</v>
      </c>
      <c r="H79" s="131"/>
      <c r="I79" s="131"/>
      <c r="J79" s="131"/>
      <c r="K79" s="16">
        <f t="shared" si="4"/>
        <v>0</v>
      </c>
    </row>
    <row r="80" spans="1:12" ht="53.25" customHeight="1" x14ac:dyDescent="0.25">
      <c r="A80" s="51"/>
      <c r="B80" s="51"/>
      <c r="C80" s="47" t="s">
        <v>280</v>
      </c>
      <c r="D80" s="62" t="s">
        <v>281</v>
      </c>
      <c r="E80" s="18" t="s">
        <v>282</v>
      </c>
      <c r="F80" s="62" t="s">
        <v>215</v>
      </c>
      <c r="G80" s="119">
        <v>1</v>
      </c>
      <c r="H80" s="131"/>
      <c r="I80" s="131"/>
      <c r="J80" s="131">
        <v>1</v>
      </c>
      <c r="K80" s="16">
        <f t="shared" si="4"/>
        <v>0</v>
      </c>
      <c r="L80" t="s">
        <v>936</v>
      </c>
    </row>
    <row r="81" spans="1:12" ht="38.25" x14ac:dyDescent="0.25">
      <c r="A81" s="51"/>
      <c r="B81" s="51"/>
      <c r="C81" s="47" t="s">
        <v>321</v>
      </c>
      <c r="D81" s="62" t="s">
        <v>284</v>
      </c>
      <c r="E81" s="60" t="s">
        <v>285</v>
      </c>
      <c r="F81" s="61" t="s">
        <v>265</v>
      </c>
      <c r="G81" s="119">
        <v>1</v>
      </c>
      <c r="H81" s="131"/>
      <c r="I81" s="131"/>
      <c r="J81" s="131">
        <v>4</v>
      </c>
      <c r="K81" s="16">
        <f t="shared" si="4"/>
        <v>0</v>
      </c>
      <c r="L81" t="s">
        <v>936</v>
      </c>
    </row>
    <row r="82" spans="1:12" x14ac:dyDescent="0.25">
      <c r="A82" s="51"/>
      <c r="B82" s="51"/>
      <c r="C82" s="47" t="s">
        <v>283</v>
      </c>
      <c r="D82" s="62" t="s">
        <v>287</v>
      </c>
      <c r="E82" s="60" t="s">
        <v>288</v>
      </c>
      <c r="F82" s="61" t="s">
        <v>265</v>
      </c>
      <c r="G82" s="119">
        <v>1</v>
      </c>
      <c r="H82" s="131"/>
      <c r="I82" s="131"/>
      <c r="J82" s="131"/>
      <c r="K82" s="16">
        <f t="shared" si="4"/>
        <v>0</v>
      </c>
    </row>
    <row r="83" spans="1:12" ht="25.5" x14ac:dyDescent="0.25">
      <c r="A83" s="51"/>
      <c r="B83" s="51"/>
      <c r="C83" s="47" t="s">
        <v>286</v>
      </c>
      <c r="D83" s="62" t="s">
        <v>290</v>
      </c>
      <c r="E83" s="60" t="s">
        <v>685</v>
      </c>
      <c r="F83" s="61" t="s">
        <v>265</v>
      </c>
      <c r="G83" s="119">
        <v>1</v>
      </c>
      <c r="H83" s="131"/>
      <c r="I83" s="131"/>
      <c r="J83" s="131">
        <v>1</v>
      </c>
      <c r="K83" s="16">
        <f t="shared" si="4"/>
        <v>0</v>
      </c>
      <c r="L83" t="s">
        <v>936</v>
      </c>
    </row>
    <row r="84" spans="1:12" x14ac:dyDescent="0.25">
      <c r="A84" s="14"/>
      <c r="B84" s="14"/>
      <c r="C84" s="47" t="s">
        <v>325</v>
      </c>
      <c r="D84" s="13" t="s">
        <v>291</v>
      </c>
      <c r="E84" s="60" t="s">
        <v>292</v>
      </c>
      <c r="F84" s="62" t="s">
        <v>215</v>
      </c>
      <c r="G84" s="119">
        <v>1</v>
      </c>
      <c r="H84" s="131"/>
      <c r="I84" s="131"/>
      <c r="J84" s="131"/>
      <c r="K84" s="16">
        <f t="shared" si="4"/>
        <v>0</v>
      </c>
    </row>
    <row r="85" spans="1:12" ht="25.5" x14ac:dyDescent="0.25">
      <c r="A85" s="14"/>
      <c r="B85" s="14"/>
      <c r="C85" s="47" t="s">
        <v>326</v>
      </c>
      <c r="D85" s="13" t="s">
        <v>293</v>
      </c>
      <c r="E85" s="60" t="s">
        <v>294</v>
      </c>
      <c r="F85" s="62" t="s">
        <v>215</v>
      </c>
      <c r="G85" s="119">
        <v>0</v>
      </c>
      <c r="H85" s="131"/>
      <c r="I85" s="131"/>
      <c r="J85" s="131">
        <v>0</v>
      </c>
      <c r="K85" s="16">
        <f t="shared" si="4"/>
        <v>0</v>
      </c>
    </row>
    <row r="86" spans="1:12" ht="51" x14ac:dyDescent="0.25">
      <c r="A86" s="14"/>
      <c r="B86" s="14"/>
      <c r="C86" s="47" t="s">
        <v>289</v>
      </c>
      <c r="D86" s="13" t="s">
        <v>295</v>
      </c>
      <c r="E86" s="39" t="s">
        <v>686</v>
      </c>
      <c r="F86" s="62" t="s">
        <v>296</v>
      </c>
      <c r="G86" s="119">
        <v>1</v>
      </c>
      <c r="H86" s="131"/>
      <c r="I86" s="131"/>
      <c r="J86" s="131">
        <v>2</v>
      </c>
      <c r="K86" s="16">
        <f t="shared" si="4"/>
        <v>0</v>
      </c>
      <c r="L86" s="218" t="s">
        <v>936</v>
      </c>
    </row>
    <row r="87" spans="1:12" ht="47.25" x14ac:dyDescent="0.25">
      <c r="A87" s="20" t="s">
        <v>482</v>
      </c>
      <c r="B87" s="20"/>
      <c r="C87" s="22"/>
      <c r="D87" s="22"/>
      <c r="E87" s="31"/>
      <c r="F87" s="20"/>
      <c r="G87" s="33"/>
      <c r="H87" s="134"/>
      <c r="I87" s="134"/>
      <c r="J87" s="134"/>
      <c r="K87" s="34">
        <f>SUM(K3:K86)</f>
        <v>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39997558519241921"/>
  </sheetPr>
  <dimension ref="A1:I218"/>
  <sheetViews>
    <sheetView topLeftCell="D1" zoomScale="90" zoomScaleNormal="90" workbookViewId="0">
      <pane ySplit="1" topLeftCell="A2" activePane="bottomLeft" state="frozen"/>
      <selection activeCell="D1" sqref="D1"/>
      <selection pane="bottomLeft" activeCell="L209" sqref="L209"/>
    </sheetView>
  </sheetViews>
  <sheetFormatPr defaultRowHeight="15" x14ac:dyDescent="0.25"/>
  <cols>
    <col min="1" max="3" width="0" hidden="1" customWidth="1"/>
    <col min="4" max="4" width="22.85546875" style="241" customWidth="1"/>
    <col min="5" max="5" width="47" style="241" customWidth="1"/>
    <col min="7" max="7" width="16.140625" style="292" customWidth="1"/>
    <col min="8" max="8" width="18.85546875" style="292" customWidth="1"/>
    <col min="9" max="9" width="25" style="292" customWidth="1"/>
  </cols>
  <sheetData>
    <row r="1" spans="1:9" ht="24" customHeight="1" x14ac:dyDescent="0.25">
      <c r="A1" s="239" t="s">
        <v>297</v>
      </c>
      <c r="B1" s="239"/>
      <c r="C1" s="239"/>
      <c r="D1" s="10"/>
      <c r="E1" s="41" t="s">
        <v>298</v>
      </c>
      <c r="F1" s="239" t="s">
        <v>885</v>
      </c>
      <c r="G1" s="305" t="s">
        <v>825</v>
      </c>
      <c r="H1" s="305" t="s">
        <v>987</v>
      </c>
      <c r="I1" s="305" t="s">
        <v>988</v>
      </c>
    </row>
    <row r="2" spans="1:9" ht="15.75" x14ac:dyDescent="0.25">
      <c r="A2" s="356"/>
      <c r="B2" s="356" t="s">
        <v>299</v>
      </c>
      <c r="C2" s="356"/>
      <c r="D2" s="323" t="str">
        <f>E2</f>
        <v>VTPN DB</v>
      </c>
      <c r="E2" s="337" t="s">
        <v>300</v>
      </c>
      <c r="F2" s="323"/>
      <c r="G2" s="269"/>
      <c r="H2" s="269"/>
      <c r="I2" s="304"/>
    </row>
    <row r="3" spans="1:9" ht="38.25" x14ac:dyDescent="0.25">
      <c r="A3" s="401"/>
      <c r="B3" s="401"/>
      <c r="C3" s="401" t="s">
        <v>17</v>
      </c>
      <c r="D3" s="402" t="s">
        <v>301</v>
      </c>
      <c r="E3" s="58" t="s">
        <v>483</v>
      </c>
      <c r="F3" s="58" t="s">
        <v>265</v>
      </c>
      <c r="G3" s="240"/>
      <c r="H3" s="240"/>
      <c r="I3" s="16"/>
    </row>
    <row r="4" spans="1:9" x14ac:dyDescent="0.25">
      <c r="A4" s="401"/>
      <c r="B4" s="401"/>
      <c r="C4" s="401"/>
      <c r="D4" s="402"/>
      <c r="E4" s="58" t="s">
        <v>484</v>
      </c>
      <c r="F4" s="58"/>
      <c r="G4" s="240"/>
      <c r="H4" s="240"/>
      <c r="I4" s="16"/>
    </row>
    <row r="5" spans="1:9" ht="25.5" x14ac:dyDescent="0.25">
      <c r="A5" s="401"/>
      <c r="B5" s="401"/>
      <c r="C5" s="401"/>
      <c r="D5" s="402"/>
      <c r="E5" s="58" t="s">
        <v>485</v>
      </c>
      <c r="F5" s="58"/>
      <c r="G5" s="240"/>
      <c r="H5" s="240"/>
      <c r="I5" s="16"/>
    </row>
    <row r="6" spans="1:9" x14ac:dyDescent="0.25">
      <c r="A6" s="401"/>
      <c r="B6" s="401"/>
      <c r="C6" s="401"/>
      <c r="D6" s="402"/>
      <c r="E6" s="333" t="s">
        <v>486</v>
      </c>
      <c r="F6" s="58"/>
      <c r="G6" s="240"/>
      <c r="H6" s="240"/>
      <c r="I6" s="16"/>
    </row>
    <row r="7" spans="1:9" x14ac:dyDescent="0.25">
      <c r="A7" s="401"/>
      <c r="B7" s="401"/>
      <c r="C7" s="401"/>
      <c r="D7" s="402"/>
      <c r="E7" s="58" t="s">
        <v>487</v>
      </c>
      <c r="F7" s="58"/>
      <c r="G7" s="240"/>
      <c r="H7" s="240"/>
      <c r="I7" s="16"/>
    </row>
    <row r="8" spans="1:9" x14ac:dyDescent="0.25">
      <c r="A8" s="401"/>
      <c r="B8" s="401"/>
      <c r="C8" s="401"/>
      <c r="D8" s="402"/>
      <c r="E8" s="58" t="s">
        <v>488</v>
      </c>
      <c r="F8" s="58"/>
      <c r="G8" s="240"/>
      <c r="H8" s="240"/>
      <c r="I8" s="16"/>
    </row>
    <row r="9" spans="1:9" x14ac:dyDescent="0.25">
      <c r="A9" s="401"/>
      <c r="B9" s="401"/>
      <c r="C9" s="401"/>
      <c r="D9" s="402"/>
      <c r="E9" s="58" t="s">
        <v>489</v>
      </c>
      <c r="F9" s="58"/>
      <c r="G9" s="240"/>
      <c r="H9" s="240"/>
      <c r="I9" s="16"/>
    </row>
    <row r="10" spans="1:9" ht="38.25" x14ac:dyDescent="0.25">
      <c r="A10" s="401"/>
      <c r="B10" s="401"/>
      <c r="C10" s="401" t="s">
        <v>20</v>
      </c>
      <c r="D10" s="402" t="s">
        <v>302</v>
      </c>
      <c r="E10" s="58" t="s">
        <v>483</v>
      </c>
      <c r="F10" s="358" t="s">
        <v>265</v>
      </c>
      <c r="G10" s="240"/>
      <c r="H10" s="240"/>
      <c r="I10" s="16"/>
    </row>
    <row r="11" spans="1:9" x14ac:dyDescent="0.25">
      <c r="A11" s="401"/>
      <c r="B11" s="401"/>
      <c r="C11" s="401"/>
      <c r="D11" s="402"/>
      <c r="E11" s="58" t="s">
        <v>484</v>
      </c>
      <c r="F11" s="358"/>
      <c r="G11" s="240"/>
      <c r="H11" s="240"/>
      <c r="I11" s="16"/>
    </row>
    <row r="12" spans="1:9" ht="25.5" x14ac:dyDescent="0.25">
      <c r="A12" s="401"/>
      <c r="B12" s="401"/>
      <c r="C12" s="401"/>
      <c r="D12" s="402"/>
      <c r="E12" s="58" t="s">
        <v>490</v>
      </c>
      <c r="F12" s="358"/>
      <c r="G12" s="240"/>
      <c r="H12" s="240"/>
      <c r="I12" s="16">
        <f>G12*H12</f>
        <v>0</v>
      </c>
    </row>
    <row r="13" spans="1:9" x14ac:dyDescent="0.25">
      <c r="A13" s="401"/>
      <c r="B13" s="401"/>
      <c r="C13" s="401"/>
      <c r="D13" s="402"/>
      <c r="E13" s="333" t="s">
        <v>486</v>
      </c>
      <c r="F13" s="358"/>
      <c r="G13" s="240"/>
      <c r="H13" s="240"/>
      <c r="I13" s="16">
        <f t="shared" ref="I13:I76" si="0">G13*H13</f>
        <v>0</v>
      </c>
    </row>
    <row r="14" spans="1:9" x14ac:dyDescent="0.25">
      <c r="A14" s="401"/>
      <c r="B14" s="401"/>
      <c r="C14" s="401"/>
      <c r="D14" s="402"/>
      <c r="E14" s="58" t="s">
        <v>491</v>
      </c>
      <c r="F14" s="358"/>
      <c r="G14" s="240"/>
      <c r="H14" s="240"/>
      <c r="I14" s="16">
        <f t="shared" si="0"/>
        <v>0</v>
      </c>
    </row>
    <row r="15" spans="1:9" x14ac:dyDescent="0.25">
      <c r="A15" s="401"/>
      <c r="B15" s="401"/>
      <c r="C15" s="401"/>
      <c r="D15" s="402"/>
      <c r="E15" s="58" t="s">
        <v>492</v>
      </c>
      <c r="F15" s="358"/>
      <c r="G15" s="240"/>
      <c r="H15" s="240"/>
      <c r="I15" s="16">
        <f t="shared" si="0"/>
        <v>0</v>
      </c>
    </row>
    <row r="16" spans="1:9" x14ac:dyDescent="0.25">
      <c r="A16" s="401"/>
      <c r="B16" s="401"/>
      <c r="C16" s="401"/>
      <c r="D16" s="402"/>
      <c r="E16" s="58" t="s">
        <v>489</v>
      </c>
      <c r="F16" s="358"/>
      <c r="G16" s="240"/>
      <c r="H16" s="240"/>
      <c r="I16" s="16">
        <f t="shared" si="0"/>
        <v>0</v>
      </c>
    </row>
    <row r="17" spans="1:9" ht="38.25" x14ac:dyDescent="0.25">
      <c r="A17" s="401"/>
      <c r="B17" s="401"/>
      <c r="C17" s="401" t="s">
        <v>22</v>
      </c>
      <c r="D17" s="402" t="s">
        <v>303</v>
      </c>
      <c r="E17" s="58" t="s">
        <v>483</v>
      </c>
      <c r="F17" s="58" t="s">
        <v>265</v>
      </c>
      <c r="G17" s="240"/>
      <c r="H17" s="240"/>
      <c r="I17" s="16">
        <f t="shared" si="0"/>
        <v>0</v>
      </c>
    </row>
    <row r="18" spans="1:9" x14ac:dyDescent="0.25">
      <c r="A18" s="401"/>
      <c r="B18" s="401"/>
      <c r="C18" s="401"/>
      <c r="D18" s="402"/>
      <c r="E18" s="58" t="s">
        <v>484</v>
      </c>
      <c r="F18" s="58"/>
      <c r="G18" s="240"/>
      <c r="H18" s="240"/>
      <c r="I18" s="16">
        <f t="shared" si="0"/>
        <v>0</v>
      </c>
    </row>
    <row r="19" spans="1:9" ht="25.5" x14ac:dyDescent="0.25">
      <c r="A19" s="401"/>
      <c r="B19" s="401"/>
      <c r="C19" s="401"/>
      <c r="D19" s="402"/>
      <c r="E19" s="58" t="s">
        <v>490</v>
      </c>
      <c r="F19" s="58"/>
      <c r="G19" s="240"/>
      <c r="H19" s="240"/>
      <c r="I19" s="16">
        <f t="shared" si="0"/>
        <v>0</v>
      </c>
    </row>
    <row r="20" spans="1:9" x14ac:dyDescent="0.25">
      <c r="A20" s="401"/>
      <c r="B20" s="401"/>
      <c r="C20" s="401"/>
      <c r="D20" s="402"/>
      <c r="E20" s="333" t="s">
        <v>486</v>
      </c>
      <c r="F20" s="58"/>
      <c r="G20" s="240"/>
      <c r="H20" s="240"/>
      <c r="I20" s="16">
        <f t="shared" si="0"/>
        <v>0</v>
      </c>
    </row>
    <row r="21" spans="1:9" x14ac:dyDescent="0.25">
      <c r="A21" s="401"/>
      <c r="B21" s="401"/>
      <c r="C21" s="401"/>
      <c r="D21" s="402"/>
      <c r="E21" s="58" t="s">
        <v>493</v>
      </c>
      <c r="F21" s="58"/>
      <c r="G21" s="240"/>
      <c r="H21" s="240"/>
      <c r="I21" s="16">
        <f t="shared" si="0"/>
        <v>0</v>
      </c>
    </row>
    <row r="22" spans="1:9" x14ac:dyDescent="0.25">
      <c r="A22" s="401"/>
      <c r="B22" s="401"/>
      <c r="C22" s="401"/>
      <c r="D22" s="402"/>
      <c r="E22" s="58" t="s">
        <v>494</v>
      </c>
      <c r="F22" s="58"/>
      <c r="G22" s="240"/>
      <c r="H22" s="240"/>
      <c r="I22" s="16">
        <f t="shared" si="0"/>
        <v>0</v>
      </c>
    </row>
    <row r="23" spans="1:9" x14ac:dyDescent="0.25">
      <c r="A23" s="401"/>
      <c r="B23" s="401"/>
      <c r="C23" s="401"/>
      <c r="D23" s="402"/>
      <c r="E23" s="58" t="s">
        <v>489</v>
      </c>
      <c r="F23" s="58"/>
      <c r="G23" s="240"/>
      <c r="H23" s="240"/>
      <c r="I23" s="16">
        <f t="shared" si="0"/>
        <v>0</v>
      </c>
    </row>
    <row r="24" spans="1:9" ht="15.75" x14ac:dyDescent="0.25">
      <c r="A24" s="356"/>
      <c r="B24" s="356" t="s">
        <v>310</v>
      </c>
      <c r="C24" s="356"/>
      <c r="D24" s="323" t="str">
        <f>E24</f>
        <v>TPN DB</v>
      </c>
      <c r="E24" s="337" t="s">
        <v>651</v>
      </c>
      <c r="F24" s="323"/>
      <c r="G24" s="269"/>
      <c r="H24" s="269"/>
      <c r="I24" s="16">
        <f t="shared" si="0"/>
        <v>0</v>
      </c>
    </row>
    <row r="25" spans="1:9" ht="51" x14ac:dyDescent="0.25">
      <c r="A25" s="401"/>
      <c r="B25" s="401"/>
      <c r="C25" s="401" t="s">
        <v>35</v>
      </c>
      <c r="D25" s="402" t="s">
        <v>304</v>
      </c>
      <c r="E25" s="23" t="s">
        <v>495</v>
      </c>
      <c r="F25" s="358" t="s">
        <v>265</v>
      </c>
      <c r="G25" s="240"/>
      <c r="H25" s="240"/>
      <c r="I25" s="16">
        <f t="shared" si="0"/>
        <v>0</v>
      </c>
    </row>
    <row r="26" spans="1:9" x14ac:dyDescent="0.25">
      <c r="A26" s="401"/>
      <c r="B26" s="401"/>
      <c r="C26" s="401"/>
      <c r="D26" s="402"/>
      <c r="E26" s="333" t="s">
        <v>484</v>
      </c>
      <c r="F26" s="358"/>
      <c r="G26" s="240"/>
      <c r="H26" s="240"/>
      <c r="I26" s="16">
        <f t="shared" si="0"/>
        <v>0</v>
      </c>
    </row>
    <row r="27" spans="1:9" x14ac:dyDescent="0.25">
      <c r="A27" s="401"/>
      <c r="B27" s="401"/>
      <c r="C27" s="401"/>
      <c r="D27" s="402"/>
      <c r="E27" s="58" t="s">
        <v>496</v>
      </c>
      <c r="F27" s="358"/>
      <c r="G27" s="240"/>
      <c r="H27" s="240"/>
      <c r="I27" s="16">
        <f t="shared" si="0"/>
        <v>0</v>
      </c>
    </row>
    <row r="28" spans="1:9" x14ac:dyDescent="0.25">
      <c r="A28" s="401"/>
      <c r="B28" s="401"/>
      <c r="C28" s="401"/>
      <c r="D28" s="402"/>
      <c r="E28" s="333" t="s">
        <v>497</v>
      </c>
      <c r="F28" s="358"/>
      <c r="G28" s="240"/>
      <c r="H28" s="240"/>
      <c r="I28" s="16">
        <f t="shared" si="0"/>
        <v>0</v>
      </c>
    </row>
    <row r="29" spans="1:9" x14ac:dyDescent="0.25">
      <c r="A29" s="401"/>
      <c r="B29" s="401"/>
      <c r="C29" s="401"/>
      <c r="D29" s="402"/>
      <c r="E29" s="58" t="s">
        <v>498</v>
      </c>
      <c r="F29" s="358"/>
      <c r="G29" s="240"/>
      <c r="H29" s="240"/>
      <c r="I29" s="16">
        <f t="shared" si="0"/>
        <v>0</v>
      </c>
    </row>
    <row r="30" spans="1:9" x14ac:dyDescent="0.25">
      <c r="A30" s="401"/>
      <c r="B30" s="401"/>
      <c r="C30" s="401"/>
      <c r="D30" s="402"/>
      <c r="E30" s="333" t="s">
        <v>486</v>
      </c>
      <c r="F30" s="358"/>
      <c r="G30" s="240"/>
      <c r="H30" s="240"/>
      <c r="I30" s="16">
        <f t="shared" si="0"/>
        <v>0</v>
      </c>
    </row>
    <row r="31" spans="1:9" x14ac:dyDescent="0.25">
      <c r="A31" s="401"/>
      <c r="B31" s="401"/>
      <c r="C31" s="401"/>
      <c r="D31" s="402"/>
      <c r="E31" s="58" t="s">
        <v>499</v>
      </c>
      <c r="F31" s="358"/>
      <c r="G31" s="240"/>
      <c r="H31" s="240"/>
      <c r="I31" s="16">
        <f t="shared" si="0"/>
        <v>0</v>
      </c>
    </row>
    <row r="32" spans="1:9" x14ac:dyDescent="0.25">
      <c r="A32" s="401"/>
      <c r="B32" s="401"/>
      <c r="C32" s="401"/>
      <c r="D32" s="402"/>
      <c r="E32" s="58" t="s">
        <v>489</v>
      </c>
      <c r="F32" s="358"/>
      <c r="G32" s="240"/>
      <c r="H32" s="240"/>
      <c r="I32" s="16">
        <f t="shared" si="0"/>
        <v>0</v>
      </c>
    </row>
    <row r="33" spans="1:9" ht="51" x14ac:dyDescent="0.25">
      <c r="A33" s="401"/>
      <c r="B33" s="401"/>
      <c r="C33" s="401" t="s">
        <v>39</v>
      </c>
      <c r="D33" s="402" t="s">
        <v>305</v>
      </c>
      <c r="E33" s="58" t="s">
        <v>500</v>
      </c>
      <c r="F33" s="58" t="s">
        <v>265</v>
      </c>
      <c r="G33" s="240"/>
      <c r="H33" s="240"/>
      <c r="I33" s="16">
        <f t="shared" si="0"/>
        <v>0</v>
      </c>
    </row>
    <row r="34" spans="1:9" ht="51" x14ac:dyDescent="0.25">
      <c r="A34" s="401"/>
      <c r="B34" s="401"/>
      <c r="C34" s="401"/>
      <c r="D34" s="402"/>
      <c r="E34" s="58" t="s">
        <v>495</v>
      </c>
      <c r="F34" s="58"/>
      <c r="G34" s="240"/>
      <c r="H34" s="240"/>
      <c r="I34" s="16">
        <f t="shared" si="0"/>
        <v>0</v>
      </c>
    </row>
    <row r="35" spans="1:9" ht="25.5" x14ac:dyDescent="0.25">
      <c r="A35" s="401"/>
      <c r="B35" s="401"/>
      <c r="C35" s="401"/>
      <c r="D35" s="402"/>
      <c r="E35" s="58" t="s">
        <v>501</v>
      </c>
      <c r="F35" s="58"/>
      <c r="G35" s="240"/>
      <c r="H35" s="240"/>
      <c r="I35" s="16">
        <f t="shared" si="0"/>
        <v>0</v>
      </c>
    </row>
    <row r="36" spans="1:9" x14ac:dyDescent="0.25">
      <c r="A36" s="401"/>
      <c r="B36" s="401"/>
      <c r="C36" s="401"/>
      <c r="D36" s="402"/>
      <c r="E36" s="333" t="s">
        <v>484</v>
      </c>
      <c r="F36" s="58"/>
      <c r="G36" s="240"/>
      <c r="H36" s="240"/>
      <c r="I36" s="16">
        <f t="shared" si="0"/>
        <v>0</v>
      </c>
    </row>
    <row r="37" spans="1:9" x14ac:dyDescent="0.25">
      <c r="A37" s="401"/>
      <c r="B37" s="401"/>
      <c r="C37" s="401"/>
      <c r="D37" s="402"/>
      <c r="E37" s="58" t="s">
        <v>502</v>
      </c>
      <c r="F37" s="58"/>
      <c r="G37" s="240"/>
      <c r="H37" s="240"/>
      <c r="I37" s="16">
        <f t="shared" si="0"/>
        <v>0</v>
      </c>
    </row>
    <row r="38" spans="1:9" x14ac:dyDescent="0.25">
      <c r="A38" s="401"/>
      <c r="B38" s="401"/>
      <c r="C38" s="401"/>
      <c r="D38" s="402"/>
      <c r="E38" s="333" t="s">
        <v>497</v>
      </c>
      <c r="F38" s="58"/>
      <c r="G38" s="240"/>
      <c r="H38" s="240"/>
      <c r="I38" s="16">
        <f t="shared" si="0"/>
        <v>0</v>
      </c>
    </row>
    <row r="39" spans="1:9" x14ac:dyDescent="0.25">
      <c r="A39" s="401"/>
      <c r="B39" s="401"/>
      <c r="C39" s="401"/>
      <c r="D39" s="402"/>
      <c r="E39" s="58" t="s">
        <v>503</v>
      </c>
      <c r="F39" s="58"/>
      <c r="G39" s="240"/>
      <c r="H39" s="240"/>
      <c r="I39" s="16">
        <f t="shared" si="0"/>
        <v>0</v>
      </c>
    </row>
    <row r="40" spans="1:9" x14ac:dyDescent="0.25">
      <c r="A40" s="401"/>
      <c r="B40" s="401"/>
      <c r="C40" s="401"/>
      <c r="D40" s="402"/>
      <c r="E40" s="333" t="s">
        <v>486</v>
      </c>
      <c r="F40" s="58"/>
      <c r="G40" s="240"/>
      <c r="H40" s="240"/>
      <c r="I40" s="16">
        <f t="shared" si="0"/>
        <v>0</v>
      </c>
    </row>
    <row r="41" spans="1:9" x14ac:dyDescent="0.25">
      <c r="A41" s="401"/>
      <c r="B41" s="401"/>
      <c r="C41" s="401"/>
      <c r="D41" s="402"/>
      <c r="E41" s="58" t="s">
        <v>504</v>
      </c>
      <c r="F41" s="58"/>
      <c r="G41" s="240"/>
      <c r="H41" s="240"/>
      <c r="I41" s="16">
        <f t="shared" si="0"/>
        <v>0</v>
      </c>
    </row>
    <row r="42" spans="1:9" x14ac:dyDescent="0.25">
      <c r="A42" s="401"/>
      <c r="B42" s="401"/>
      <c r="C42" s="401"/>
      <c r="D42" s="402"/>
      <c r="E42" s="58" t="s">
        <v>489</v>
      </c>
      <c r="F42" s="58"/>
      <c r="G42" s="240"/>
      <c r="H42" s="240"/>
      <c r="I42" s="16">
        <f t="shared" si="0"/>
        <v>0</v>
      </c>
    </row>
    <row r="43" spans="1:9" ht="51" x14ac:dyDescent="0.25">
      <c r="A43" s="401"/>
      <c r="B43" s="401"/>
      <c r="C43" s="401" t="s">
        <v>42</v>
      </c>
      <c r="D43" s="402" t="s">
        <v>306</v>
      </c>
      <c r="E43" s="58" t="s">
        <v>505</v>
      </c>
      <c r="F43" s="58" t="s">
        <v>265</v>
      </c>
      <c r="G43" s="240"/>
      <c r="H43" s="240"/>
      <c r="I43" s="16">
        <f t="shared" si="0"/>
        <v>0</v>
      </c>
    </row>
    <row r="44" spans="1:9" ht="51" x14ac:dyDescent="0.25">
      <c r="A44" s="401"/>
      <c r="B44" s="401"/>
      <c r="C44" s="401"/>
      <c r="D44" s="402"/>
      <c r="E44" s="58" t="s">
        <v>495</v>
      </c>
      <c r="F44" s="58"/>
      <c r="G44" s="240"/>
      <c r="H44" s="240"/>
      <c r="I44" s="16">
        <f t="shared" si="0"/>
        <v>0</v>
      </c>
    </row>
    <row r="45" spans="1:9" ht="25.5" x14ac:dyDescent="0.25">
      <c r="A45" s="401"/>
      <c r="B45" s="401"/>
      <c r="C45" s="401"/>
      <c r="D45" s="402"/>
      <c r="E45" s="58" t="s">
        <v>501</v>
      </c>
      <c r="F45" s="58"/>
      <c r="G45" s="240"/>
      <c r="H45" s="240"/>
      <c r="I45" s="16">
        <f t="shared" si="0"/>
        <v>0</v>
      </c>
    </row>
    <row r="46" spans="1:9" x14ac:dyDescent="0.25">
      <c r="A46" s="401"/>
      <c r="B46" s="401"/>
      <c r="C46" s="401"/>
      <c r="D46" s="402"/>
      <c r="E46" s="333" t="s">
        <v>484</v>
      </c>
      <c r="F46" s="58"/>
      <c r="G46" s="240"/>
      <c r="H46" s="240"/>
      <c r="I46" s="16">
        <f t="shared" si="0"/>
        <v>0</v>
      </c>
    </row>
    <row r="47" spans="1:9" x14ac:dyDescent="0.25">
      <c r="A47" s="401"/>
      <c r="B47" s="401"/>
      <c r="C47" s="401"/>
      <c r="D47" s="402"/>
      <c r="E47" s="58" t="s">
        <v>502</v>
      </c>
      <c r="F47" s="58"/>
      <c r="G47" s="240"/>
      <c r="H47" s="240"/>
      <c r="I47" s="16">
        <f t="shared" si="0"/>
        <v>0</v>
      </c>
    </row>
    <row r="48" spans="1:9" x14ac:dyDescent="0.25">
      <c r="A48" s="401"/>
      <c r="B48" s="401"/>
      <c r="C48" s="401"/>
      <c r="D48" s="402"/>
      <c r="E48" s="333" t="s">
        <v>497</v>
      </c>
      <c r="F48" s="58"/>
      <c r="G48" s="240"/>
      <c r="H48" s="240"/>
      <c r="I48" s="16">
        <f t="shared" si="0"/>
        <v>0</v>
      </c>
    </row>
    <row r="49" spans="1:9" x14ac:dyDescent="0.25">
      <c r="A49" s="401"/>
      <c r="B49" s="401"/>
      <c r="C49" s="401"/>
      <c r="D49" s="402"/>
      <c r="E49" s="58" t="s">
        <v>503</v>
      </c>
      <c r="F49" s="58"/>
      <c r="G49" s="240"/>
      <c r="H49" s="240"/>
      <c r="I49" s="16">
        <f t="shared" si="0"/>
        <v>0</v>
      </c>
    </row>
    <row r="50" spans="1:9" x14ac:dyDescent="0.25">
      <c r="A50" s="401"/>
      <c r="B50" s="401"/>
      <c r="C50" s="401"/>
      <c r="D50" s="402"/>
      <c r="E50" s="333" t="s">
        <v>486</v>
      </c>
      <c r="F50" s="58"/>
      <c r="G50" s="240"/>
      <c r="H50" s="240"/>
      <c r="I50" s="16">
        <f t="shared" si="0"/>
        <v>0</v>
      </c>
    </row>
    <row r="51" spans="1:9" x14ac:dyDescent="0.25">
      <c r="A51" s="401"/>
      <c r="B51" s="401"/>
      <c r="C51" s="401"/>
      <c r="D51" s="402"/>
      <c r="E51" s="58" t="s">
        <v>506</v>
      </c>
      <c r="F51" s="58"/>
      <c r="G51" s="240"/>
      <c r="H51" s="240"/>
      <c r="I51" s="16">
        <f t="shared" si="0"/>
        <v>0</v>
      </c>
    </row>
    <row r="52" spans="1:9" x14ac:dyDescent="0.25">
      <c r="A52" s="401"/>
      <c r="B52" s="401"/>
      <c r="C52" s="401"/>
      <c r="D52" s="402"/>
      <c r="E52" s="58" t="s">
        <v>489</v>
      </c>
      <c r="F52" s="58"/>
      <c r="G52" s="240"/>
      <c r="H52" s="240"/>
      <c r="I52" s="16">
        <f t="shared" si="0"/>
        <v>0</v>
      </c>
    </row>
    <row r="53" spans="1:9" ht="15.75" x14ac:dyDescent="0.25">
      <c r="A53" s="356"/>
      <c r="B53" s="356" t="s">
        <v>351</v>
      </c>
      <c r="C53" s="356"/>
      <c r="D53" s="323" t="str">
        <f>E53</f>
        <v xml:space="preserve">SPN DB </v>
      </c>
      <c r="E53" s="359" t="s">
        <v>507</v>
      </c>
      <c r="F53" s="323"/>
      <c r="G53" s="299"/>
      <c r="H53" s="299"/>
      <c r="I53" s="16">
        <f t="shared" si="0"/>
        <v>0</v>
      </c>
    </row>
    <row r="54" spans="1:9" ht="25.5" x14ac:dyDescent="0.25">
      <c r="A54" s="401"/>
      <c r="B54" s="401"/>
      <c r="C54" s="401" t="s">
        <v>73</v>
      </c>
      <c r="D54" s="402" t="s">
        <v>307</v>
      </c>
      <c r="E54" s="58" t="s">
        <v>508</v>
      </c>
      <c r="F54" s="58" t="s">
        <v>265</v>
      </c>
      <c r="G54" s="300"/>
      <c r="H54" s="300"/>
      <c r="I54" s="16">
        <f t="shared" si="0"/>
        <v>0</v>
      </c>
    </row>
    <row r="55" spans="1:9" x14ac:dyDescent="0.25">
      <c r="A55" s="401"/>
      <c r="B55" s="401"/>
      <c r="C55" s="401"/>
      <c r="D55" s="402"/>
      <c r="E55" s="58" t="s">
        <v>484</v>
      </c>
      <c r="F55" s="58"/>
      <c r="G55" s="240"/>
      <c r="H55" s="240"/>
      <c r="I55" s="16">
        <f t="shared" si="0"/>
        <v>0</v>
      </c>
    </row>
    <row r="56" spans="1:9" x14ac:dyDescent="0.25">
      <c r="A56" s="401"/>
      <c r="B56" s="401"/>
      <c r="C56" s="401"/>
      <c r="D56" s="402"/>
      <c r="E56" s="58" t="s">
        <v>509</v>
      </c>
      <c r="F56" s="58"/>
      <c r="G56" s="240"/>
      <c r="H56" s="240"/>
      <c r="I56" s="16">
        <f t="shared" si="0"/>
        <v>0</v>
      </c>
    </row>
    <row r="57" spans="1:9" x14ac:dyDescent="0.25">
      <c r="A57" s="401"/>
      <c r="B57" s="401"/>
      <c r="C57" s="401"/>
      <c r="D57" s="402"/>
      <c r="E57" s="58" t="s">
        <v>486</v>
      </c>
      <c r="F57" s="58"/>
      <c r="G57" s="240"/>
      <c r="H57" s="240"/>
      <c r="I57" s="16">
        <f t="shared" si="0"/>
        <v>0</v>
      </c>
    </row>
    <row r="58" spans="1:9" x14ac:dyDescent="0.25">
      <c r="A58" s="401"/>
      <c r="B58" s="401"/>
      <c r="C58" s="401"/>
      <c r="D58" s="402"/>
      <c r="E58" s="58" t="s">
        <v>506</v>
      </c>
      <c r="F58" s="58"/>
      <c r="G58" s="240"/>
      <c r="H58" s="240"/>
      <c r="I58" s="16">
        <f t="shared" si="0"/>
        <v>0</v>
      </c>
    </row>
    <row r="59" spans="1:9" x14ac:dyDescent="0.25">
      <c r="A59" s="401"/>
      <c r="B59" s="401"/>
      <c r="C59" s="401"/>
      <c r="D59" s="402"/>
      <c r="E59" s="58" t="s">
        <v>510</v>
      </c>
      <c r="F59" s="58"/>
      <c r="G59" s="240"/>
      <c r="H59" s="240"/>
      <c r="I59" s="16">
        <f t="shared" si="0"/>
        <v>0</v>
      </c>
    </row>
    <row r="60" spans="1:9" x14ac:dyDescent="0.25">
      <c r="A60" s="401"/>
      <c r="B60" s="401"/>
      <c r="C60" s="401"/>
      <c r="D60" s="402"/>
      <c r="E60" s="58" t="s">
        <v>489</v>
      </c>
      <c r="F60" s="58"/>
      <c r="G60" s="240"/>
      <c r="H60" s="240"/>
      <c r="I60" s="16">
        <f t="shared" si="0"/>
        <v>0</v>
      </c>
    </row>
    <row r="61" spans="1:9" ht="36" customHeight="1" x14ac:dyDescent="0.25">
      <c r="A61" s="401"/>
      <c r="B61" s="401"/>
      <c r="C61" s="401" t="s">
        <v>77</v>
      </c>
      <c r="D61" s="402" t="s">
        <v>308</v>
      </c>
      <c r="E61" s="58" t="s">
        <v>511</v>
      </c>
      <c r="F61" s="58" t="s">
        <v>265</v>
      </c>
      <c r="G61" s="300"/>
      <c r="H61" s="300"/>
      <c r="I61" s="16">
        <f t="shared" si="0"/>
        <v>0</v>
      </c>
    </row>
    <row r="62" spans="1:9" x14ac:dyDescent="0.25">
      <c r="A62" s="401"/>
      <c r="B62" s="401"/>
      <c r="C62" s="401"/>
      <c r="D62" s="402"/>
      <c r="E62" s="360" t="s">
        <v>484</v>
      </c>
      <c r="F62" s="58"/>
      <c r="G62" s="240"/>
      <c r="H62" s="240"/>
      <c r="I62" s="16">
        <f t="shared" si="0"/>
        <v>0</v>
      </c>
    </row>
    <row r="63" spans="1:9" x14ac:dyDescent="0.25">
      <c r="A63" s="401"/>
      <c r="B63" s="401"/>
      <c r="C63" s="401"/>
      <c r="D63" s="402"/>
      <c r="E63" s="58" t="s">
        <v>512</v>
      </c>
      <c r="F63" s="58"/>
      <c r="G63" s="240"/>
      <c r="H63" s="240"/>
      <c r="I63" s="16">
        <f t="shared" si="0"/>
        <v>0</v>
      </c>
    </row>
    <row r="64" spans="1:9" x14ac:dyDescent="0.25">
      <c r="A64" s="401"/>
      <c r="B64" s="401"/>
      <c r="C64" s="401"/>
      <c r="D64" s="402"/>
      <c r="E64" s="360" t="s">
        <v>486</v>
      </c>
      <c r="F64" s="58"/>
      <c r="G64" s="240">
        <f>'ELECTRICAL JMS'!J64</f>
        <v>1</v>
      </c>
      <c r="H64" s="269">
        <v>10500</v>
      </c>
      <c r="I64" s="16">
        <f>H64*G64</f>
        <v>10500</v>
      </c>
    </row>
    <row r="65" spans="1:9" x14ac:dyDescent="0.25">
      <c r="A65" s="401"/>
      <c r="B65" s="401"/>
      <c r="C65" s="401"/>
      <c r="D65" s="402"/>
      <c r="E65" s="58" t="s">
        <v>513</v>
      </c>
      <c r="F65" s="58"/>
      <c r="G65" s="240"/>
      <c r="H65" s="240"/>
      <c r="I65" s="16">
        <f t="shared" si="0"/>
        <v>0</v>
      </c>
    </row>
    <row r="66" spans="1:9" x14ac:dyDescent="0.25">
      <c r="A66" s="401"/>
      <c r="B66" s="401"/>
      <c r="C66" s="401"/>
      <c r="D66" s="402"/>
      <c r="E66" s="58" t="s">
        <v>514</v>
      </c>
      <c r="F66" s="58"/>
      <c r="G66" s="240"/>
      <c r="H66" s="240"/>
      <c r="I66" s="16">
        <f t="shared" si="0"/>
        <v>0</v>
      </c>
    </row>
    <row r="67" spans="1:9" x14ac:dyDescent="0.25">
      <c r="A67" s="401"/>
      <c r="B67" s="401"/>
      <c r="C67" s="401"/>
      <c r="D67" s="402"/>
      <c r="E67" s="58" t="s">
        <v>489</v>
      </c>
      <c r="F67" s="58"/>
      <c r="G67" s="240"/>
      <c r="H67" s="240"/>
      <c r="I67" s="16">
        <f t="shared" si="0"/>
        <v>0</v>
      </c>
    </row>
    <row r="68" spans="1:9" ht="25.5" x14ac:dyDescent="0.25">
      <c r="A68" s="401"/>
      <c r="B68" s="401"/>
      <c r="C68" s="401" t="s">
        <v>79</v>
      </c>
      <c r="D68" s="402" t="s">
        <v>309</v>
      </c>
      <c r="E68" s="58" t="s">
        <v>515</v>
      </c>
      <c r="F68" s="58" t="s">
        <v>265</v>
      </c>
      <c r="G68" s="300"/>
      <c r="H68" s="300"/>
      <c r="I68" s="16">
        <f t="shared" si="0"/>
        <v>0</v>
      </c>
    </row>
    <row r="69" spans="1:9" x14ac:dyDescent="0.25">
      <c r="A69" s="401"/>
      <c r="B69" s="401"/>
      <c r="C69" s="401"/>
      <c r="D69" s="402"/>
      <c r="E69" s="58" t="s">
        <v>484</v>
      </c>
      <c r="F69" s="58"/>
      <c r="G69" s="240"/>
      <c r="H69" s="240"/>
      <c r="I69" s="16">
        <f t="shared" si="0"/>
        <v>0</v>
      </c>
    </row>
    <row r="70" spans="1:9" x14ac:dyDescent="0.25">
      <c r="A70" s="401"/>
      <c r="B70" s="401"/>
      <c r="C70" s="401"/>
      <c r="D70" s="402"/>
      <c r="E70" s="58" t="s">
        <v>516</v>
      </c>
      <c r="F70" s="58"/>
      <c r="G70" s="240"/>
      <c r="H70" s="240"/>
      <c r="I70" s="16">
        <f t="shared" si="0"/>
        <v>0</v>
      </c>
    </row>
    <row r="71" spans="1:9" x14ac:dyDescent="0.25">
      <c r="A71" s="401"/>
      <c r="B71" s="401"/>
      <c r="C71" s="401"/>
      <c r="D71" s="402"/>
      <c r="E71" s="58" t="s">
        <v>486</v>
      </c>
      <c r="F71" s="58"/>
      <c r="G71" s="240"/>
      <c r="H71" s="240"/>
      <c r="I71" s="16">
        <f t="shared" si="0"/>
        <v>0</v>
      </c>
    </row>
    <row r="72" spans="1:9" x14ac:dyDescent="0.25">
      <c r="A72" s="401"/>
      <c r="B72" s="401"/>
      <c r="C72" s="401"/>
      <c r="D72" s="402"/>
      <c r="E72" s="58" t="s">
        <v>517</v>
      </c>
      <c r="F72" s="58"/>
      <c r="G72" s="240"/>
      <c r="H72" s="240"/>
      <c r="I72" s="16">
        <f t="shared" si="0"/>
        <v>0</v>
      </c>
    </row>
    <row r="73" spans="1:9" x14ac:dyDescent="0.25">
      <c r="A73" s="401"/>
      <c r="B73" s="401"/>
      <c r="C73" s="401"/>
      <c r="D73" s="402"/>
      <c r="E73" s="58" t="s">
        <v>518</v>
      </c>
      <c r="F73" s="58"/>
      <c r="G73" s="240"/>
      <c r="H73" s="240"/>
      <c r="I73" s="16">
        <f t="shared" si="0"/>
        <v>0</v>
      </c>
    </row>
    <row r="74" spans="1:9" x14ac:dyDescent="0.25">
      <c r="A74" s="401"/>
      <c r="B74" s="401"/>
      <c r="C74" s="401"/>
      <c r="D74" s="402"/>
      <c r="E74" s="58" t="s">
        <v>489</v>
      </c>
      <c r="F74" s="58"/>
      <c r="G74" s="240"/>
      <c r="H74" s="240"/>
      <c r="I74" s="16">
        <f t="shared" si="0"/>
        <v>0</v>
      </c>
    </row>
    <row r="75" spans="1:9" ht="47.25" x14ac:dyDescent="0.25">
      <c r="A75" s="356"/>
      <c r="B75" s="356" t="s">
        <v>353</v>
      </c>
      <c r="C75" s="356"/>
      <c r="D75" s="323" t="str">
        <f>E75</f>
        <v>Isolators /ELCB /RCBO &amp; SWITCH SOCKETS</v>
      </c>
      <c r="E75" s="337" t="s">
        <v>311</v>
      </c>
      <c r="F75" s="323"/>
      <c r="G75" s="299"/>
      <c r="H75" s="299"/>
      <c r="I75" s="16">
        <f t="shared" si="0"/>
        <v>0</v>
      </c>
    </row>
    <row r="76" spans="1:9" ht="25.5" x14ac:dyDescent="0.25">
      <c r="A76" s="357"/>
      <c r="B76" s="357"/>
      <c r="C76" s="357" t="s">
        <v>17</v>
      </c>
      <c r="D76" s="70" t="s">
        <v>17</v>
      </c>
      <c r="E76" s="23" t="s">
        <v>312</v>
      </c>
      <c r="F76" s="71" t="s">
        <v>265</v>
      </c>
      <c r="G76" s="240"/>
      <c r="H76" s="240"/>
      <c r="I76" s="16">
        <f t="shared" si="0"/>
        <v>0</v>
      </c>
    </row>
    <row r="77" spans="1:9" ht="25.5" x14ac:dyDescent="0.25">
      <c r="A77" s="357"/>
      <c r="B77" s="357"/>
      <c r="C77" s="357" t="s">
        <v>20</v>
      </c>
      <c r="D77" s="70" t="s">
        <v>20</v>
      </c>
      <c r="E77" s="23" t="s">
        <v>313</v>
      </c>
      <c r="F77" s="71" t="s">
        <v>265</v>
      </c>
      <c r="G77" s="240"/>
      <c r="H77" s="240"/>
      <c r="I77" s="16">
        <f t="shared" ref="I77:I140" si="1">G77*H77</f>
        <v>0</v>
      </c>
    </row>
    <row r="78" spans="1:9" ht="25.5" x14ac:dyDescent="0.25">
      <c r="A78" s="357"/>
      <c r="B78" s="357"/>
      <c r="C78" s="357" t="s">
        <v>22</v>
      </c>
      <c r="D78" s="70" t="s">
        <v>22</v>
      </c>
      <c r="E78" s="23" t="s">
        <v>314</v>
      </c>
      <c r="F78" s="71" t="s">
        <v>265</v>
      </c>
      <c r="G78" s="240"/>
      <c r="H78" s="240"/>
      <c r="I78" s="16">
        <f t="shared" si="1"/>
        <v>0</v>
      </c>
    </row>
    <row r="79" spans="1:9" ht="25.5" x14ac:dyDescent="0.25">
      <c r="A79" s="357"/>
      <c r="B79" s="357"/>
      <c r="C79" s="357" t="s">
        <v>24</v>
      </c>
      <c r="D79" s="70" t="s">
        <v>24</v>
      </c>
      <c r="E79" s="23" t="s">
        <v>315</v>
      </c>
      <c r="F79" s="71" t="s">
        <v>265</v>
      </c>
      <c r="G79" s="240"/>
      <c r="H79" s="240"/>
      <c r="I79" s="16">
        <f t="shared" si="1"/>
        <v>0</v>
      </c>
    </row>
    <row r="80" spans="1:9" ht="25.5" x14ac:dyDescent="0.25">
      <c r="A80" s="357"/>
      <c r="B80" s="357"/>
      <c r="C80" s="357" t="s">
        <v>26</v>
      </c>
      <c r="D80" s="70" t="s">
        <v>26</v>
      </c>
      <c r="E80" s="23" t="s">
        <v>316</v>
      </c>
      <c r="F80" s="71" t="s">
        <v>265</v>
      </c>
      <c r="G80" s="240"/>
      <c r="H80" s="240"/>
      <c r="I80" s="16">
        <f t="shared" si="1"/>
        <v>0</v>
      </c>
    </row>
    <row r="81" spans="1:9" ht="25.5" x14ac:dyDescent="0.25">
      <c r="A81" s="357"/>
      <c r="B81" s="357"/>
      <c r="C81" s="357" t="s">
        <v>28</v>
      </c>
      <c r="D81" s="70" t="s">
        <v>28</v>
      </c>
      <c r="E81" s="23" t="s">
        <v>317</v>
      </c>
      <c r="F81" s="71" t="s">
        <v>265</v>
      </c>
      <c r="G81" s="240"/>
      <c r="H81" s="240"/>
      <c r="I81" s="16">
        <f t="shared" si="1"/>
        <v>0</v>
      </c>
    </row>
    <row r="82" spans="1:9" ht="25.5" x14ac:dyDescent="0.25">
      <c r="A82" s="357"/>
      <c r="B82" s="357"/>
      <c r="C82" s="357" t="s">
        <v>30</v>
      </c>
      <c r="D82" s="70" t="s">
        <v>30</v>
      </c>
      <c r="E82" s="23" t="s">
        <v>318</v>
      </c>
      <c r="F82" s="71" t="s">
        <v>265</v>
      </c>
      <c r="G82" s="240"/>
      <c r="H82" s="240"/>
      <c r="I82" s="16">
        <f t="shared" si="1"/>
        <v>0</v>
      </c>
    </row>
    <row r="83" spans="1:9" ht="25.5" x14ac:dyDescent="0.25">
      <c r="A83" s="357"/>
      <c r="B83" s="357"/>
      <c r="C83" s="357" t="s">
        <v>275</v>
      </c>
      <c r="D83" s="70" t="s">
        <v>275</v>
      </c>
      <c r="E83" s="23" t="s">
        <v>319</v>
      </c>
      <c r="F83" s="71" t="s">
        <v>265</v>
      </c>
      <c r="G83" s="240"/>
      <c r="H83" s="240"/>
      <c r="I83" s="16">
        <f t="shared" si="1"/>
        <v>0</v>
      </c>
    </row>
    <row r="84" spans="1:9" ht="25.5" x14ac:dyDescent="0.25">
      <c r="A84" s="357"/>
      <c r="B84" s="357"/>
      <c r="C84" s="357" t="s">
        <v>277</v>
      </c>
      <c r="D84" s="70" t="s">
        <v>277</v>
      </c>
      <c r="E84" s="23" t="s">
        <v>320</v>
      </c>
      <c r="F84" s="71" t="s">
        <v>265</v>
      </c>
      <c r="G84" s="240"/>
      <c r="H84" s="240"/>
      <c r="I84" s="16">
        <f t="shared" si="1"/>
        <v>0</v>
      </c>
    </row>
    <row r="85" spans="1:9" ht="25.5" x14ac:dyDescent="0.25">
      <c r="A85" s="357"/>
      <c r="B85" s="357"/>
      <c r="C85" s="357" t="s">
        <v>279</v>
      </c>
      <c r="D85" s="70" t="s">
        <v>279</v>
      </c>
      <c r="E85" s="23" t="s">
        <v>322</v>
      </c>
      <c r="F85" s="71" t="s">
        <v>265</v>
      </c>
      <c r="G85" s="240"/>
      <c r="H85" s="240"/>
      <c r="I85" s="16">
        <f t="shared" si="1"/>
        <v>0</v>
      </c>
    </row>
    <row r="86" spans="1:9" ht="25.5" x14ac:dyDescent="0.25">
      <c r="A86" s="357"/>
      <c r="B86" s="357"/>
      <c r="C86" s="357" t="s">
        <v>280</v>
      </c>
      <c r="D86" s="70" t="s">
        <v>280</v>
      </c>
      <c r="E86" s="23" t="s">
        <v>323</v>
      </c>
      <c r="F86" s="71" t="s">
        <v>265</v>
      </c>
      <c r="G86" s="240"/>
      <c r="H86" s="240"/>
      <c r="I86" s="16">
        <f t="shared" si="1"/>
        <v>0</v>
      </c>
    </row>
    <row r="87" spans="1:9" ht="25.5" x14ac:dyDescent="0.25">
      <c r="A87" s="357"/>
      <c r="B87" s="357"/>
      <c r="C87" s="357" t="s">
        <v>321</v>
      </c>
      <c r="D87" s="70" t="s">
        <v>321</v>
      </c>
      <c r="E87" s="23" t="s">
        <v>324</v>
      </c>
      <c r="F87" s="71" t="s">
        <v>265</v>
      </c>
      <c r="G87" s="240"/>
      <c r="H87" s="240"/>
      <c r="I87" s="16">
        <f t="shared" si="1"/>
        <v>0</v>
      </c>
    </row>
    <row r="88" spans="1:9" ht="25.5" x14ac:dyDescent="0.25">
      <c r="A88" s="357"/>
      <c r="B88" s="357"/>
      <c r="C88" s="357" t="s">
        <v>283</v>
      </c>
      <c r="D88" s="70" t="s">
        <v>283</v>
      </c>
      <c r="E88" s="23" t="s">
        <v>739</v>
      </c>
      <c r="F88" s="71" t="s">
        <v>265</v>
      </c>
      <c r="G88" s="240"/>
      <c r="H88" s="240"/>
      <c r="I88" s="16">
        <f t="shared" si="1"/>
        <v>0</v>
      </c>
    </row>
    <row r="89" spans="1:9" ht="25.5" x14ac:dyDescent="0.25">
      <c r="A89" s="357"/>
      <c r="B89" s="357"/>
      <c r="C89" s="357" t="s">
        <v>286</v>
      </c>
      <c r="D89" s="70" t="s">
        <v>286</v>
      </c>
      <c r="E89" s="23" t="s">
        <v>740</v>
      </c>
      <c r="F89" s="71" t="s">
        <v>265</v>
      </c>
      <c r="G89" s="240"/>
      <c r="H89" s="240"/>
      <c r="I89" s="16">
        <f t="shared" si="1"/>
        <v>0</v>
      </c>
    </row>
    <row r="90" spans="1:9" x14ac:dyDescent="0.25">
      <c r="A90" s="357"/>
      <c r="B90" s="357"/>
      <c r="C90" s="357" t="s">
        <v>325</v>
      </c>
      <c r="D90" s="70" t="s">
        <v>325</v>
      </c>
      <c r="E90" s="23" t="s">
        <v>327</v>
      </c>
      <c r="F90" s="71" t="s">
        <v>265</v>
      </c>
      <c r="G90" s="240"/>
      <c r="H90" s="240"/>
      <c r="I90" s="16">
        <f t="shared" si="1"/>
        <v>0</v>
      </c>
    </row>
    <row r="91" spans="1:9" x14ac:dyDescent="0.25">
      <c r="A91" s="357"/>
      <c r="B91" s="357"/>
      <c r="C91" s="357" t="s">
        <v>326</v>
      </c>
      <c r="D91" s="70" t="s">
        <v>326</v>
      </c>
      <c r="E91" s="23" t="s">
        <v>328</v>
      </c>
      <c r="F91" s="71" t="s">
        <v>265</v>
      </c>
      <c r="G91" s="240">
        <f>'ELECTRICAL JMS'!J91</f>
        <v>2</v>
      </c>
      <c r="H91" s="269">
        <v>3850</v>
      </c>
      <c r="I91" s="16">
        <f>H91*G91</f>
        <v>7700</v>
      </c>
    </row>
    <row r="92" spans="1:9" x14ac:dyDescent="0.25">
      <c r="A92" s="357"/>
      <c r="B92" s="357"/>
      <c r="C92" s="357" t="s">
        <v>289</v>
      </c>
      <c r="D92" s="70" t="s">
        <v>289</v>
      </c>
      <c r="E92" s="23" t="s">
        <v>329</v>
      </c>
      <c r="F92" s="71" t="s">
        <v>265</v>
      </c>
      <c r="G92" s="240"/>
      <c r="H92" s="240"/>
      <c r="I92" s="16">
        <f t="shared" si="1"/>
        <v>0</v>
      </c>
    </row>
    <row r="93" spans="1:9" x14ac:dyDescent="0.25">
      <c r="A93" s="357"/>
      <c r="B93" s="357"/>
      <c r="C93" s="357" t="s">
        <v>32</v>
      </c>
      <c r="D93" s="70" t="s">
        <v>32</v>
      </c>
      <c r="E93" s="58" t="s">
        <v>330</v>
      </c>
      <c r="F93" s="71"/>
      <c r="G93" s="240"/>
      <c r="H93" s="240"/>
      <c r="I93" s="16">
        <f t="shared" si="1"/>
        <v>0</v>
      </c>
    </row>
    <row r="94" spans="1:9" ht="38.25" x14ac:dyDescent="0.25">
      <c r="A94" s="357"/>
      <c r="B94" s="357"/>
      <c r="C94" s="357" t="s">
        <v>35</v>
      </c>
      <c r="D94" s="70" t="s">
        <v>35</v>
      </c>
      <c r="E94" s="58" t="s">
        <v>331</v>
      </c>
      <c r="F94" s="71" t="s">
        <v>265</v>
      </c>
      <c r="G94" s="240"/>
      <c r="H94" s="240"/>
      <c r="I94" s="16">
        <f t="shared" ref="I94:I96" si="2">H94*G94</f>
        <v>0</v>
      </c>
    </row>
    <row r="95" spans="1:9" ht="38.25" x14ac:dyDescent="0.25">
      <c r="A95" s="357"/>
      <c r="B95" s="357"/>
      <c r="C95" s="357" t="s">
        <v>39</v>
      </c>
      <c r="D95" s="70" t="s">
        <v>39</v>
      </c>
      <c r="E95" s="58" t="s">
        <v>332</v>
      </c>
      <c r="F95" s="71" t="s">
        <v>265</v>
      </c>
      <c r="G95" s="240"/>
      <c r="H95" s="240"/>
      <c r="I95" s="16">
        <f t="shared" si="2"/>
        <v>0</v>
      </c>
    </row>
    <row r="96" spans="1:9" x14ac:dyDescent="0.25">
      <c r="A96" s="357"/>
      <c r="B96" s="357"/>
      <c r="C96" s="357" t="s">
        <v>44</v>
      </c>
      <c r="D96" s="70" t="s">
        <v>44</v>
      </c>
      <c r="E96" s="58" t="s">
        <v>333</v>
      </c>
      <c r="F96" s="71" t="s">
        <v>265</v>
      </c>
      <c r="G96" s="240">
        <f>'ELECTRICAL JMS'!J98</f>
        <v>1</v>
      </c>
      <c r="H96" s="240">
        <v>210</v>
      </c>
      <c r="I96" s="16">
        <f t="shared" si="2"/>
        <v>210</v>
      </c>
    </row>
    <row r="97" spans="1:9" ht="246" customHeight="1" x14ac:dyDescent="0.25">
      <c r="A97" s="357"/>
      <c r="B97" s="357"/>
      <c r="C97" s="357"/>
      <c r="D97" s="62" t="s">
        <v>524</v>
      </c>
      <c r="E97" s="58" t="s">
        <v>741</v>
      </c>
      <c r="F97" s="71"/>
      <c r="G97" s="240"/>
      <c r="H97" s="240"/>
      <c r="I97" s="240">
        <f t="shared" si="1"/>
        <v>0</v>
      </c>
    </row>
    <row r="98" spans="1:9" ht="114.75" x14ac:dyDescent="0.25">
      <c r="A98" s="357"/>
      <c r="B98" s="357"/>
      <c r="C98" s="357" t="s">
        <v>63</v>
      </c>
      <c r="D98" s="62" t="s">
        <v>541</v>
      </c>
      <c r="E98" s="58" t="s">
        <v>742</v>
      </c>
      <c r="F98" s="61"/>
      <c r="G98" s="240"/>
      <c r="H98" s="240"/>
      <c r="I98" s="240">
        <f t="shared" si="1"/>
        <v>0</v>
      </c>
    </row>
    <row r="99" spans="1:9" x14ac:dyDescent="0.25">
      <c r="A99" s="357"/>
      <c r="B99" s="357"/>
      <c r="C99" s="357" t="s">
        <v>174</v>
      </c>
      <c r="D99" s="70" t="s">
        <v>174</v>
      </c>
      <c r="E99" s="28" t="s">
        <v>334</v>
      </c>
      <c r="F99" s="71" t="s">
        <v>335</v>
      </c>
      <c r="G99" s="240"/>
      <c r="H99" s="240"/>
      <c r="I99" s="16"/>
    </row>
    <row r="100" spans="1:9" x14ac:dyDescent="0.25">
      <c r="A100" s="357"/>
      <c r="B100" s="357"/>
      <c r="C100" s="357" t="s">
        <v>336</v>
      </c>
      <c r="D100" s="70" t="s">
        <v>336</v>
      </c>
      <c r="E100" s="28" t="s">
        <v>519</v>
      </c>
      <c r="F100" s="71" t="s">
        <v>335</v>
      </c>
      <c r="G100" s="240"/>
      <c r="H100" s="240"/>
      <c r="I100" s="16"/>
    </row>
    <row r="101" spans="1:9" ht="25.5" x14ac:dyDescent="0.25">
      <c r="A101" s="357"/>
      <c r="B101" s="357"/>
      <c r="C101" s="357" t="s">
        <v>520</v>
      </c>
      <c r="D101" s="70" t="s">
        <v>520</v>
      </c>
      <c r="E101" s="28" t="s">
        <v>540</v>
      </c>
      <c r="F101" s="71" t="s">
        <v>335</v>
      </c>
      <c r="G101" s="240"/>
      <c r="H101" s="240"/>
      <c r="I101" s="16"/>
    </row>
    <row r="102" spans="1:9" ht="89.25" x14ac:dyDescent="0.25">
      <c r="A102" s="357"/>
      <c r="B102" s="357"/>
      <c r="C102" s="357" t="s">
        <v>521</v>
      </c>
      <c r="D102" s="70" t="s">
        <v>521</v>
      </c>
      <c r="E102" s="53" t="s">
        <v>743</v>
      </c>
      <c r="F102" s="71" t="s">
        <v>337</v>
      </c>
      <c r="G102" s="240"/>
      <c r="H102" s="240"/>
      <c r="I102" s="16"/>
    </row>
    <row r="103" spans="1:9" ht="63.75" x14ac:dyDescent="0.25">
      <c r="A103" s="357"/>
      <c r="B103" s="357"/>
      <c r="C103" s="357" t="s">
        <v>522</v>
      </c>
      <c r="D103" s="70" t="s">
        <v>522</v>
      </c>
      <c r="E103" s="53" t="s">
        <v>539</v>
      </c>
      <c r="F103" s="71" t="s">
        <v>337</v>
      </c>
      <c r="G103" s="240"/>
      <c r="H103" s="240"/>
      <c r="I103" s="16"/>
    </row>
    <row r="104" spans="1:9" ht="38.25" x14ac:dyDescent="0.25">
      <c r="A104" s="357"/>
      <c r="B104" s="357"/>
      <c r="C104" s="357" t="s">
        <v>523</v>
      </c>
      <c r="D104" s="70" t="s">
        <v>523</v>
      </c>
      <c r="E104" s="53" t="s">
        <v>697</v>
      </c>
      <c r="F104" s="71" t="s">
        <v>337</v>
      </c>
      <c r="G104" s="240"/>
      <c r="H104" s="240"/>
      <c r="I104" s="240">
        <f t="shared" si="1"/>
        <v>0</v>
      </c>
    </row>
    <row r="105" spans="1:9" ht="114.75" x14ac:dyDescent="0.25">
      <c r="A105" s="357"/>
      <c r="B105" s="357"/>
      <c r="C105" s="357" t="s">
        <v>65</v>
      </c>
      <c r="D105" s="62" t="s">
        <v>542</v>
      </c>
      <c r="E105" s="58" t="s">
        <v>744</v>
      </c>
      <c r="F105" s="71"/>
      <c r="G105" s="240"/>
      <c r="H105" s="240"/>
      <c r="I105" s="240">
        <f t="shared" si="1"/>
        <v>0</v>
      </c>
    </row>
    <row r="106" spans="1:9" x14ac:dyDescent="0.25">
      <c r="A106" s="357"/>
      <c r="B106" s="357"/>
      <c r="C106" s="357" t="s">
        <v>139</v>
      </c>
      <c r="D106" s="70" t="s">
        <v>139</v>
      </c>
      <c r="E106" s="28" t="s">
        <v>334</v>
      </c>
      <c r="F106" s="361" t="s">
        <v>38</v>
      </c>
      <c r="G106" s="240">
        <f>'ELECTRICAL JMS'!J108</f>
        <v>9</v>
      </c>
      <c r="H106" s="240">
        <v>1200</v>
      </c>
      <c r="I106" s="16">
        <f t="shared" ref="I106:I108" si="3">H106*G106</f>
        <v>10800</v>
      </c>
    </row>
    <row r="107" spans="1:9" x14ac:dyDescent="0.25">
      <c r="A107" s="357"/>
      <c r="B107" s="357"/>
      <c r="C107" s="357" t="s">
        <v>141</v>
      </c>
      <c r="D107" s="70" t="s">
        <v>141</v>
      </c>
      <c r="E107" s="28" t="s">
        <v>519</v>
      </c>
      <c r="F107" s="361" t="s">
        <v>38</v>
      </c>
      <c r="G107" s="240">
        <f>'ELECTRICAL JMS'!J109</f>
        <v>1</v>
      </c>
      <c r="H107" s="300">
        <v>1200</v>
      </c>
      <c r="I107" s="16">
        <f t="shared" si="3"/>
        <v>1200</v>
      </c>
    </row>
    <row r="108" spans="1:9" ht="25.5" x14ac:dyDescent="0.25">
      <c r="A108" s="357"/>
      <c r="B108" s="357"/>
      <c r="C108" s="357" t="s">
        <v>248</v>
      </c>
      <c r="D108" s="70" t="s">
        <v>248</v>
      </c>
      <c r="E108" s="28" t="s">
        <v>540</v>
      </c>
      <c r="F108" s="361" t="s">
        <v>38</v>
      </c>
      <c r="G108" s="240">
        <f>'ELECTRICAL JMS'!J110</f>
        <v>16</v>
      </c>
      <c r="H108" s="300">
        <v>950</v>
      </c>
      <c r="I108" s="16">
        <f t="shared" si="3"/>
        <v>15200</v>
      </c>
    </row>
    <row r="109" spans="1:9" ht="89.25" x14ac:dyDescent="0.25">
      <c r="A109" s="357"/>
      <c r="B109" s="357"/>
      <c r="C109" s="357" t="s">
        <v>618</v>
      </c>
      <c r="D109" s="70" t="s">
        <v>618</v>
      </c>
      <c r="E109" s="53" t="s">
        <v>745</v>
      </c>
      <c r="F109" s="94" t="s">
        <v>338</v>
      </c>
      <c r="G109" s="240"/>
      <c r="H109" s="240"/>
      <c r="I109" s="16">
        <f t="shared" si="1"/>
        <v>0</v>
      </c>
    </row>
    <row r="110" spans="1:9" ht="51" x14ac:dyDescent="0.25">
      <c r="A110" s="357"/>
      <c r="B110" s="357"/>
      <c r="C110" s="357" t="s">
        <v>619</v>
      </c>
      <c r="D110" s="70" t="s">
        <v>619</v>
      </c>
      <c r="E110" s="53" t="s">
        <v>543</v>
      </c>
      <c r="F110" s="94" t="s">
        <v>338</v>
      </c>
      <c r="G110" s="240"/>
      <c r="H110" s="240"/>
      <c r="I110" s="16">
        <f t="shared" si="1"/>
        <v>0</v>
      </c>
    </row>
    <row r="111" spans="1:9" x14ac:dyDescent="0.25">
      <c r="A111" s="357"/>
      <c r="B111" s="357"/>
      <c r="C111" s="407" t="s">
        <v>97</v>
      </c>
      <c r="D111" s="408"/>
      <c r="E111" s="362" t="s">
        <v>760</v>
      </c>
      <c r="F111" s="94"/>
      <c r="G111" s="203"/>
      <c r="H111" s="203"/>
      <c r="I111" s="16">
        <f t="shared" si="1"/>
        <v>0</v>
      </c>
    </row>
    <row r="112" spans="1:9" ht="165.75" x14ac:dyDescent="0.25">
      <c r="A112" s="357"/>
      <c r="B112" s="357"/>
      <c r="C112" s="409"/>
      <c r="D112" s="410"/>
      <c r="E112" s="53" t="s">
        <v>761</v>
      </c>
      <c r="F112" s="94"/>
      <c r="G112" s="203"/>
      <c r="H112" s="203"/>
      <c r="I112" s="16">
        <f t="shared" si="1"/>
        <v>0</v>
      </c>
    </row>
    <row r="113" spans="1:9" ht="25.5" x14ac:dyDescent="0.25">
      <c r="A113" s="357"/>
      <c r="B113" s="357"/>
      <c r="C113" s="357" t="s">
        <v>525</v>
      </c>
      <c r="D113" s="70" t="s">
        <v>525</v>
      </c>
      <c r="E113" s="53" t="s">
        <v>762</v>
      </c>
      <c r="F113" s="94" t="s">
        <v>335</v>
      </c>
      <c r="G113" s="240">
        <f>'ELECTRICAL JMS'!J115</f>
        <v>10</v>
      </c>
      <c r="H113" s="240">
        <v>1400</v>
      </c>
      <c r="I113" s="16">
        <f t="shared" ref="I113:I116" si="4">H113*G113</f>
        <v>14000</v>
      </c>
    </row>
    <row r="114" spans="1:9" ht="25.5" x14ac:dyDescent="0.25">
      <c r="A114" s="357"/>
      <c r="B114" s="357"/>
      <c r="C114" s="357" t="s">
        <v>526</v>
      </c>
      <c r="D114" s="70" t="s">
        <v>526</v>
      </c>
      <c r="E114" s="53" t="s">
        <v>763</v>
      </c>
      <c r="F114" s="94" t="s">
        <v>335</v>
      </c>
      <c r="G114" s="240">
        <f>'ELECTRICAL JMS'!J123</f>
        <v>11</v>
      </c>
      <c r="H114" s="240">
        <v>1100</v>
      </c>
      <c r="I114" s="16">
        <f t="shared" si="4"/>
        <v>12100</v>
      </c>
    </row>
    <row r="115" spans="1:9" ht="25.5" x14ac:dyDescent="0.25">
      <c r="A115" s="357"/>
      <c r="B115" s="357"/>
      <c r="C115" s="357" t="s">
        <v>527</v>
      </c>
      <c r="D115" s="70" t="s">
        <v>527</v>
      </c>
      <c r="E115" s="53" t="s">
        <v>764</v>
      </c>
      <c r="F115" s="94" t="s">
        <v>335</v>
      </c>
      <c r="G115" s="240">
        <f>'ELECTRICAL JMS'!J130</f>
        <v>14</v>
      </c>
      <c r="H115" s="240">
        <v>1800</v>
      </c>
      <c r="I115" s="16">
        <f t="shared" si="4"/>
        <v>25200</v>
      </c>
    </row>
    <row r="116" spans="1:9" ht="25.5" x14ac:dyDescent="0.25">
      <c r="A116" s="357"/>
      <c r="B116" s="357"/>
      <c r="C116" s="357" t="s">
        <v>528</v>
      </c>
      <c r="D116" s="70" t="s">
        <v>528</v>
      </c>
      <c r="E116" s="53" t="s">
        <v>765</v>
      </c>
      <c r="F116" s="94" t="s">
        <v>335</v>
      </c>
      <c r="G116" s="240">
        <f>'ELECTRICAL JMS'!J140</f>
        <v>7</v>
      </c>
      <c r="H116" s="240">
        <v>1300</v>
      </c>
      <c r="I116" s="16">
        <f t="shared" si="4"/>
        <v>9100</v>
      </c>
    </row>
    <row r="117" spans="1:9" ht="63.75" x14ac:dyDescent="0.25">
      <c r="A117" s="357"/>
      <c r="B117" s="357"/>
      <c r="C117" s="357" t="s">
        <v>620</v>
      </c>
      <c r="D117" s="70" t="s">
        <v>620</v>
      </c>
      <c r="E117" s="53" t="s">
        <v>766</v>
      </c>
      <c r="F117" s="94" t="s">
        <v>335</v>
      </c>
      <c r="G117" s="16"/>
      <c r="H117" s="16"/>
      <c r="I117" s="16">
        <f t="shared" si="1"/>
        <v>0</v>
      </c>
    </row>
    <row r="118" spans="1:9" ht="165.75" x14ac:dyDescent="0.25">
      <c r="A118" s="357"/>
      <c r="B118" s="357"/>
      <c r="C118" s="357" t="s">
        <v>91</v>
      </c>
      <c r="D118" s="70" t="s">
        <v>91</v>
      </c>
      <c r="E118" s="53" t="s">
        <v>767</v>
      </c>
      <c r="F118" s="94"/>
      <c r="G118" s="16"/>
      <c r="H118" s="16"/>
      <c r="I118" s="16">
        <f t="shared" si="1"/>
        <v>0</v>
      </c>
    </row>
    <row r="119" spans="1:9" ht="38.25" x14ac:dyDescent="0.25">
      <c r="A119" s="357"/>
      <c r="B119" s="357"/>
      <c r="C119" s="357" t="s">
        <v>529</v>
      </c>
      <c r="D119" s="70" t="s">
        <v>529</v>
      </c>
      <c r="E119" s="53" t="s">
        <v>768</v>
      </c>
      <c r="F119" s="94" t="s">
        <v>335</v>
      </c>
      <c r="G119" s="240"/>
      <c r="H119" s="240"/>
      <c r="I119" s="16"/>
    </row>
    <row r="120" spans="1:9" ht="38.25" x14ac:dyDescent="0.25">
      <c r="A120" s="357"/>
      <c r="B120" s="357"/>
      <c r="C120" s="357" t="s">
        <v>530</v>
      </c>
      <c r="D120" s="70" t="s">
        <v>530</v>
      </c>
      <c r="E120" s="53" t="s">
        <v>769</v>
      </c>
      <c r="F120" s="94" t="s">
        <v>335</v>
      </c>
      <c r="G120" s="240"/>
      <c r="H120" s="240"/>
      <c r="I120" s="16"/>
    </row>
    <row r="121" spans="1:9" ht="63.75" x14ac:dyDescent="0.25">
      <c r="A121" s="357"/>
      <c r="B121" s="357"/>
      <c r="C121" s="357" t="s">
        <v>531</v>
      </c>
      <c r="D121" s="70" t="s">
        <v>531</v>
      </c>
      <c r="E121" s="53" t="s">
        <v>770</v>
      </c>
      <c r="F121" s="94" t="s">
        <v>335</v>
      </c>
      <c r="G121" s="240"/>
      <c r="H121" s="240"/>
      <c r="I121" s="16"/>
    </row>
    <row r="122" spans="1:9" ht="76.5" x14ac:dyDescent="0.25">
      <c r="A122" s="357"/>
      <c r="B122" s="357"/>
      <c r="C122" s="357" t="s">
        <v>532</v>
      </c>
      <c r="D122" s="70" t="s">
        <v>532</v>
      </c>
      <c r="E122" s="53" t="s">
        <v>771</v>
      </c>
      <c r="F122" s="94" t="s">
        <v>338</v>
      </c>
      <c r="G122" s="16"/>
      <c r="H122" s="16"/>
      <c r="I122" s="16">
        <f t="shared" si="1"/>
        <v>0</v>
      </c>
    </row>
    <row r="123" spans="1:9" x14ac:dyDescent="0.25">
      <c r="A123" s="357"/>
      <c r="B123" s="357"/>
      <c r="C123" s="403" t="s">
        <v>99</v>
      </c>
      <c r="D123" s="404"/>
      <c r="E123" s="362" t="s">
        <v>772</v>
      </c>
      <c r="F123" s="94"/>
      <c r="G123" s="16"/>
      <c r="H123" s="16"/>
      <c r="I123" s="16">
        <f t="shared" si="1"/>
        <v>0</v>
      </c>
    </row>
    <row r="124" spans="1:9" ht="165.75" x14ac:dyDescent="0.25">
      <c r="A124" s="357"/>
      <c r="B124" s="357"/>
      <c r="C124" s="405"/>
      <c r="D124" s="406"/>
      <c r="E124" s="53" t="s">
        <v>773</v>
      </c>
      <c r="F124" s="94"/>
      <c r="G124" s="16"/>
      <c r="H124" s="16"/>
      <c r="I124" s="16">
        <f t="shared" si="1"/>
        <v>0</v>
      </c>
    </row>
    <row r="125" spans="1:9" ht="25.5" x14ac:dyDescent="0.25">
      <c r="A125" s="357"/>
      <c r="B125" s="357"/>
      <c r="C125" s="357" t="s">
        <v>455</v>
      </c>
      <c r="D125" s="70" t="s">
        <v>455</v>
      </c>
      <c r="E125" s="53" t="s">
        <v>762</v>
      </c>
      <c r="F125" s="94" t="s">
        <v>335</v>
      </c>
      <c r="G125" s="301"/>
      <c r="H125" s="301"/>
      <c r="I125" s="16">
        <f t="shared" si="1"/>
        <v>0</v>
      </c>
    </row>
    <row r="126" spans="1:9" ht="25.5" x14ac:dyDescent="0.25">
      <c r="A126" s="357"/>
      <c r="B126" s="357"/>
      <c r="C126" s="357" t="s">
        <v>774</v>
      </c>
      <c r="D126" s="70" t="s">
        <v>774</v>
      </c>
      <c r="E126" s="53" t="s">
        <v>763</v>
      </c>
      <c r="F126" s="94" t="s">
        <v>335</v>
      </c>
      <c r="G126" s="301"/>
      <c r="H126" s="301"/>
      <c r="I126" s="16">
        <f t="shared" si="1"/>
        <v>0</v>
      </c>
    </row>
    <row r="127" spans="1:9" ht="25.5" x14ac:dyDescent="0.25">
      <c r="A127" s="357"/>
      <c r="B127" s="357"/>
      <c r="C127" s="357" t="s">
        <v>775</v>
      </c>
      <c r="D127" s="70" t="s">
        <v>775</v>
      </c>
      <c r="E127" s="53" t="s">
        <v>764</v>
      </c>
      <c r="F127" s="94" t="s">
        <v>335</v>
      </c>
      <c r="G127" s="301"/>
      <c r="H127" s="301"/>
      <c r="I127" s="16">
        <f t="shared" si="1"/>
        <v>0</v>
      </c>
    </row>
    <row r="128" spans="1:9" ht="25.5" x14ac:dyDescent="0.25">
      <c r="A128" s="357"/>
      <c r="B128" s="357"/>
      <c r="C128" s="357" t="s">
        <v>776</v>
      </c>
      <c r="D128" s="70" t="s">
        <v>776</v>
      </c>
      <c r="E128" s="53" t="s">
        <v>765</v>
      </c>
      <c r="F128" s="94" t="s">
        <v>335</v>
      </c>
      <c r="G128" s="301"/>
      <c r="H128" s="301"/>
      <c r="I128" s="16">
        <f t="shared" si="1"/>
        <v>0</v>
      </c>
    </row>
    <row r="129" spans="1:9" ht="165.75" x14ac:dyDescent="0.25">
      <c r="A129" s="357"/>
      <c r="B129" s="357"/>
      <c r="C129" s="357" t="s">
        <v>102</v>
      </c>
      <c r="D129" s="70" t="s">
        <v>102</v>
      </c>
      <c r="E129" s="53" t="s">
        <v>777</v>
      </c>
      <c r="F129" s="94"/>
      <c r="G129" s="16"/>
      <c r="H129" s="16"/>
      <c r="I129" s="16">
        <f t="shared" si="1"/>
        <v>0</v>
      </c>
    </row>
    <row r="130" spans="1:9" ht="38.25" x14ac:dyDescent="0.25">
      <c r="A130" s="357"/>
      <c r="B130" s="357"/>
      <c r="C130" s="357" t="s">
        <v>622</v>
      </c>
      <c r="D130" s="70" t="s">
        <v>622</v>
      </c>
      <c r="E130" s="53" t="s">
        <v>768</v>
      </c>
      <c r="F130" s="94" t="s">
        <v>335</v>
      </c>
      <c r="G130" s="16"/>
      <c r="H130" s="16"/>
      <c r="I130" s="16">
        <f t="shared" si="1"/>
        <v>0</v>
      </c>
    </row>
    <row r="131" spans="1:9" ht="38.25" x14ac:dyDescent="0.25">
      <c r="A131" s="357"/>
      <c r="B131" s="357"/>
      <c r="C131" s="357" t="s">
        <v>623</v>
      </c>
      <c r="D131" s="70" t="s">
        <v>623</v>
      </c>
      <c r="E131" s="53" t="s">
        <v>769</v>
      </c>
      <c r="F131" s="94" t="s">
        <v>335</v>
      </c>
      <c r="G131" s="16"/>
      <c r="H131" s="16"/>
      <c r="I131" s="16">
        <f t="shared" si="1"/>
        <v>0</v>
      </c>
    </row>
    <row r="132" spans="1:9" ht="51" x14ac:dyDescent="0.25">
      <c r="A132" s="357"/>
      <c r="B132" s="357"/>
      <c r="C132" s="357" t="s">
        <v>103</v>
      </c>
      <c r="D132" s="62" t="s">
        <v>339</v>
      </c>
      <c r="E132" s="53" t="s">
        <v>340</v>
      </c>
      <c r="F132" s="61"/>
      <c r="G132" s="240"/>
      <c r="H132" s="240"/>
      <c r="I132" s="16">
        <f t="shared" si="1"/>
        <v>0</v>
      </c>
    </row>
    <row r="133" spans="1:9" x14ac:dyDescent="0.25">
      <c r="A133" s="357"/>
      <c r="B133" s="357"/>
      <c r="C133" s="357" t="s">
        <v>778</v>
      </c>
      <c r="D133" s="70" t="s">
        <v>778</v>
      </c>
      <c r="E133" s="53" t="s">
        <v>341</v>
      </c>
      <c r="F133" s="71" t="s">
        <v>338</v>
      </c>
      <c r="G133" s="300"/>
      <c r="H133" s="300"/>
      <c r="I133" s="16">
        <f t="shared" ref="I133:I134" si="5">H133*G133</f>
        <v>0</v>
      </c>
    </row>
    <row r="134" spans="1:9" x14ac:dyDescent="0.25">
      <c r="A134" s="357"/>
      <c r="B134" s="357"/>
      <c r="C134" s="357" t="s">
        <v>779</v>
      </c>
      <c r="D134" s="70" t="s">
        <v>779</v>
      </c>
      <c r="E134" s="53" t="s">
        <v>342</v>
      </c>
      <c r="F134" s="71" t="s">
        <v>338</v>
      </c>
      <c r="G134" s="300"/>
      <c r="H134" s="300"/>
      <c r="I134" s="16">
        <f t="shared" si="5"/>
        <v>0</v>
      </c>
    </row>
    <row r="135" spans="1:9" x14ac:dyDescent="0.25">
      <c r="A135" s="357"/>
      <c r="B135" s="357"/>
      <c r="C135" s="357" t="s">
        <v>780</v>
      </c>
      <c r="D135" s="70" t="s">
        <v>780</v>
      </c>
      <c r="E135" s="53" t="s">
        <v>343</v>
      </c>
      <c r="F135" s="94" t="s">
        <v>338</v>
      </c>
      <c r="G135" s="300"/>
      <c r="H135" s="300"/>
      <c r="I135" s="16">
        <f t="shared" si="1"/>
        <v>0</v>
      </c>
    </row>
    <row r="136" spans="1:9" x14ac:dyDescent="0.25">
      <c r="A136" s="357"/>
      <c r="B136" s="357"/>
      <c r="C136" s="357" t="s">
        <v>781</v>
      </c>
      <c r="D136" s="70" t="s">
        <v>781</v>
      </c>
      <c r="E136" s="53" t="s">
        <v>344</v>
      </c>
      <c r="F136" s="94" t="s">
        <v>338</v>
      </c>
      <c r="G136" s="300"/>
      <c r="H136" s="300"/>
      <c r="I136" s="16">
        <f t="shared" si="1"/>
        <v>0</v>
      </c>
    </row>
    <row r="137" spans="1:9" x14ac:dyDescent="0.25">
      <c r="A137" s="357"/>
      <c r="B137" s="357"/>
      <c r="C137" s="357" t="s">
        <v>782</v>
      </c>
      <c r="D137" s="70" t="s">
        <v>782</v>
      </c>
      <c r="E137" s="53" t="s">
        <v>345</v>
      </c>
      <c r="F137" s="94" t="s">
        <v>338</v>
      </c>
      <c r="G137" s="300"/>
      <c r="H137" s="300"/>
      <c r="I137" s="16">
        <f t="shared" si="1"/>
        <v>0</v>
      </c>
    </row>
    <row r="138" spans="1:9" ht="63.75" x14ac:dyDescent="0.25">
      <c r="A138" s="357"/>
      <c r="B138" s="357"/>
      <c r="C138" s="357" t="s">
        <v>104</v>
      </c>
      <c r="D138" s="70" t="s">
        <v>104</v>
      </c>
      <c r="E138" s="53" t="s">
        <v>346</v>
      </c>
      <c r="F138" s="71"/>
      <c r="G138" s="240"/>
      <c r="H138" s="240"/>
      <c r="I138" s="16">
        <f t="shared" si="1"/>
        <v>0</v>
      </c>
    </row>
    <row r="139" spans="1:9" x14ac:dyDescent="0.25">
      <c r="A139" s="357"/>
      <c r="B139" s="357"/>
      <c r="C139" s="357" t="s">
        <v>783</v>
      </c>
      <c r="D139" s="70" t="s">
        <v>783</v>
      </c>
      <c r="E139" s="53" t="s">
        <v>341</v>
      </c>
      <c r="F139" s="71" t="s">
        <v>338</v>
      </c>
      <c r="G139" s="300"/>
      <c r="H139" s="300"/>
      <c r="I139" s="16">
        <f t="shared" si="1"/>
        <v>0</v>
      </c>
    </row>
    <row r="140" spans="1:9" x14ac:dyDescent="0.25">
      <c r="A140" s="357"/>
      <c r="B140" s="357"/>
      <c r="C140" s="357" t="s">
        <v>784</v>
      </c>
      <c r="D140" s="70" t="s">
        <v>784</v>
      </c>
      <c r="E140" s="53" t="s">
        <v>342</v>
      </c>
      <c r="F140" s="71" t="s">
        <v>338</v>
      </c>
      <c r="G140" s="300"/>
      <c r="H140" s="300"/>
      <c r="I140" s="16">
        <f t="shared" si="1"/>
        <v>0</v>
      </c>
    </row>
    <row r="141" spans="1:9" x14ac:dyDescent="0.25">
      <c r="A141" s="357"/>
      <c r="B141" s="357"/>
      <c r="C141" s="357" t="s">
        <v>785</v>
      </c>
      <c r="D141" s="70" t="s">
        <v>785</v>
      </c>
      <c r="E141" s="53" t="s">
        <v>343</v>
      </c>
      <c r="F141" s="71" t="s">
        <v>338</v>
      </c>
      <c r="G141" s="300"/>
      <c r="H141" s="300"/>
      <c r="I141" s="16">
        <f t="shared" ref="I141:I204" si="6">G141*H141</f>
        <v>0</v>
      </c>
    </row>
    <row r="142" spans="1:9" x14ac:dyDescent="0.25">
      <c r="A142" s="357"/>
      <c r="B142" s="357"/>
      <c r="C142" s="357" t="s">
        <v>786</v>
      </c>
      <c r="D142" s="70" t="s">
        <v>786</v>
      </c>
      <c r="E142" s="53" t="s">
        <v>344</v>
      </c>
      <c r="F142" s="71" t="s">
        <v>338</v>
      </c>
      <c r="G142" s="300"/>
      <c r="H142" s="300"/>
      <c r="I142" s="16">
        <f t="shared" si="6"/>
        <v>0</v>
      </c>
    </row>
    <row r="143" spans="1:9" x14ac:dyDescent="0.25">
      <c r="A143" s="357"/>
      <c r="B143" s="357"/>
      <c r="C143" s="357" t="s">
        <v>787</v>
      </c>
      <c r="D143" s="70" t="s">
        <v>787</v>
      </c>
      <c r="E143" s="53" t="s">
        <v>345</v>
      </c>
      <c r="F143" s="71" t="s">
        <v>338</v>
      </c>
      <c r="G143" s="300"/>
      <c r="H143" s="300"/>
      <c r="I143" s="16">
        <f t="shared" si="6"/>
        <v>0</v>
      </c>
    </row>
    <row r="144" spans="1:9" ht="38.25" x14ac:dyDescent="0.25">
      <c r="A144" s="357"/>
      <c r="B144" s="357"/>
      <c r="C144" s="357" t="s">
        <v>105</v>
      </c>
      <c r="D144" s="70" t="s">
        <v>105</v>
      </c>
      <c r="E144" s="53" t="s">
        <v>746</v>
      </c>
      <c r="F144" s="71" t="s">
        <v>338</v>
      </c>
      <c r="G144" s="240">
        <f>'ELECTRICAL JMS'!J174</f>
        <v>12</v>
      </c>
      <c r="H144" s="240">
        <v>70</v>
      </c>
      <c r="I144" s="16">
        <f>H144*G144</f>
        <v>840</v>
      </c>
    </row>
    <row r="145" spans="1:9" ht="38.25" x14ac:dyDescent="0.25">
      <c r="A145" s="357"/>
      <c r="B145" s="357"/>
      <c r="C145" s="357" t="s">
        <v>106</v>
      </c>
      <c r="D145" s="70" t="s">
        <v>106</v>
      </c>
      <c r="E145" s="53" t="s">
        <v>347</v>
      </c>
      <c r="F145" s="71" t="s">
        <v>338</v>
      </c>
      <c r="G145" s="240"/>
      <c r="H145" s="240"/>
      <c r="I145" s="240">
        <f t="shared" si="6"/>
        <v>0</v>
      </c>
    </row>
    <row r="146" spans="1:9" ht="38.25" x14ac:dyDescent="0.25">
      <c r="A146" s="357"/>
      <c r="B146" s="357"/>
      <c r="C146" s="357" t="s">
        <v>107</v>
      </c>
      <c r="D146" s="70" t="s">
        <v>107</v>
      </c>
      <c r="E146" s="53" t="s">
        <v>348</v>
      </c>
      <c r="F146" s="71" t="s">
        <v>338</v>
      </c>
      <c r="G146" s="240"/>
      <c r="H146" s="240"/>
      <c r="I146" s="240">
        <f t="shared" si="6"/>
        <v>0</v>
      </c>
    </row>
    <row r="147" spans="1:9" ht="38.25" x14ac:dyDescent="0.25">
      <c r="A147" s="357"/>
      <c r="B147" s="357"/>
      <c r="C147" s="357" t="s">
        <v>108</v>
      </c>
      <c r="D147" s="70" t="s">
        <v>108</v>
      </c>
      <c r="E147" s="53" t="s">
        <v>349</v>
      </c>
      <c r="F147" s="71" t="s">
        <v>338</v>
      </c>
      <c r="G147" s="240"/>
      <c r="H147" s="240"/>
      <c r="I147" s="240">
        <f t="shared" si="6"/>
        <v>0</v>
      </c>
    </row>
    <row r="148" spans="1:9" ht="38.25" x14ac:dyDescent="0.25">
      <c r="A148" s="357"/>
      <c r="B148" s="357"/>
      <c r="C148" s="357" t="s">
        <v>109</v>
      </c>
      <c r="D148" s="70" t="s">
        <v>109</v>
      </c>
      <c r="E148" s="53" t="s">
        <v>350</v>
      </c>
      <c r="F148" s="71" t="s">
        <v>338</v>
      </c>
      <c r="G148" s="240"/>
      <c r="H148" s="240"/>
      <c r="I148" s="240">
        <f t="shared" si="6"/>
        <v>0</v>
      </c>
    </row>
    <row r="149" spans="1:9" ht="15.75" x14ac:dyDescent="0.25">
      <c r="A149" s="356"/>
      <c r="B149" s="356" t="s">
        <v>650</v>
      </c>
      <c r="C149" s="356"/>
      <c r="D149" s="323"/>
      <c r="E149" s="337" t="s">
        <v>354</v>
      </c>
      <c r="F149" s="14"/>
      <c r="G149" s="240"/>
      <c r="H149" s="240"/>
      <c r="I149" s="240">
        <f t="shared" si="6"/>
        <v>0</v>
      </c>
    </row>
    <row r="150" spans="1:9" ht="102" x14ac:dyDescent="0.25">
      <c r="A150" s="363"/>
      <c r="B150" s="363"/>
      <c r="C150" s="357" t="s">
        <v>14</v>
      </c>
      <c r="D150" s="62" t="s">
        <v>355</v>
      </c>
      <c r="E150" s="58" t="s">
        <v>356</v>
      </c>
      <c r="F150" s="71"/>
      <c r="G150" s="240"/>
      <c r="H150" s="240"/>
      <c r="I150" s="240">
        <f t="shared" si="6"/>
        <v>0</v>
      </c>
    </row>
    <row r="151" spans="1:9" x14ac:dyDescent="0.25">
      <c r="A151" s="363"/>
      <c r="B151" s="363"/>
      <c r="C151" s="357" t="s">
        <v>17</v>
      </c>
      <c r="D151" s="70" t="s">
        <v>17</v>
      </c>
      <c r="E151" s="58" t="s">
        <v>357</v>
      </c>
      <c r="F151" s="62" t="s">
        <v>338</v>
      </c>
      <c r="G151" s="240"/>
      <c r="H151" s="240"/>
      <c r="I151" s="240">
        <f t="shared" si="6"/>
        <v>0</v>
      </c>
    </row>
    <row r="152" spans="1:9" x14ac:dyDescent="0.25">
      <c r="A152" s="363"/>
      <c r="B152" s="363"/>
      <c r="C152" s="357" t="s">
        <v>20</v>
      </c>
      <c r="D152" s="70" t="s">
        <v>20</v>
      </c>
      <c r="E152" s="58" t="s">
        <v>358</v>
      </c>
      <c r="F152" s="62" t="s">
        <v>338</v>
      </c>
      <c r="G152" s="240"/>
      <c r="H152" s="240"/>
      <c r="I152" s="240">
        <f t="shared" si="6"/>
        <v>0</v>
      </c>
    </row>
    <row r="153" spans="1:9" x14ac:dyDescent="0.25">
      <c r="A153" s="363"/>
      <c r="B153" s="363"/>
      <c r="C153" s="357" t="s">
        <v>22</v>
      </c>
      <c r="D153" s="70" t="s">
        <v>22</v>
      </c>
      <c r="E153" s="58" t="s">
        <v>544</v>
      </c>
      <c r="F153" s="62" t="s">
        <v>338</v>
      </c>
      <c r="G153" s="240"/>
      <c r="H153" s="240"/>
      <c r="I153" s="240">
        <f t="shared" si="6"/>
        <v>0</v>
      </c>
    </row>
    <row r="154" spans="1:9" x14ac:dyDescent="0.25">
      <c r="A154" s="363"/>
      <c r="B154" s="363"/>
      <c r="C154" s="357" t="s">
        <v>24</v>
      </c>
      <c r="D154" s="70" t="s">
        <v>24</v>
      </c>
      <c r="E154" s="58" t="s">
        <v>545</v>
      </c>
      <c r="F154" s="62" t="s">
        <v>338</v>
      </c>
      <c r="G154" s="240"/>
      <c r="H154" s="240"/>
      <c r="I154" s="240">
        <f t="shared" si="6"/>
        <v>0</v>
      </c>
    </row>
    <row r="155" spans="1:9" x14ac:dyDescent="0.25">
      <c r="A155" s="363"/>
      <c r="B155" s="363"/>
      <c r="C155" s="357" t="s">
        <v>26</v>
      </c>
      <c r="D155" s="70" t="s">
        <v>26</v>
      </c>
      <c r="E155" s="58" t="s">
        <v>359</v>
      </c>
      <c r="F155" s="62" t="s">
        <v>338</v>
      </c>
      <c r="G155" s="240"/>
      <c r="H155" s="240"/>
      <c r="I155" s="240">
        <f t="shared" si="6"/>
        <v>0</v>
      </c>
    </row>
    <row r="156" spans="1:9" x14ac:dyDescent="0.25">
      <c r="A156" s="363"/>
      <c r="B156" s="363"/>
      <c r="C156" s="357" t="s">
        <v>28</v>
      </c>
      <c r="D156" s="70" t="s">
        <v>28</v>
      </c>
      <c r="E156" s="58" t="s">
        <v>360</v>
      </c>
      <c r="F156" s="62" t="s">
        <v>338</v>
      </c>
      <c r="G156" s="240">
        <f>'ELECTRICAL JMS'!J186</f>
        <v>99.2</v>
      </c>
      <c r="H156" s="300">
        <v>745</v>
      </c>
      <c r="I156" s="16">
        <f t="shared" ref="I156:I157" si="7">H156*G156</f>
        <v>73904</v>
      </c>
    </row>
    <row r="157" spans="1:9" x14ac:dyDescent="0.25">
      <c r="A157" s="363"/>
      <c r="B157" s="363"/>
      <c r="C157" s="357" t="s">
        <v>30</v>
      </c>
      <c r="D157" s="70" t="s">
        <v>30</v>
      </c>
      <c r="E157" s="58" t="s">
        <v>361</v>
      </c>
      <c r="F157" s="62" t="s">
        <v>338</v>
      </c>
      <c r="G157" s="240"/>
      <c r="H157" s="240"/>
      <c r="I157" s="16">
        <f t="shared" si="7"/>
        <v>0</v>
      </c>
    </row>
    <row r="158" spans="1:9" x14ac:dyDescent="0.25">
      <c r="A158" s="363"/>
      <c r="B158" s="363"/>
      <c r="C158" s="357" t="s">
        <v>275</v>
      </c>
      <c r="D158" s="70" t="s">
        <v>275</v>
      </c>
      <c r="E158" s="58" t="s">
        <v>362</v>
      </c>
      <c r="F158" s="62" t="s">
        <v>338</v>
      </c>
      <c r="G158" s="240"/>
      <c r="H158" s="240"/>
      <c r="I158" s="240">
        <f t="shared" si="6"/>
        <v>0</v>
      </c>
    </row>
    <row r="159" spans="1:9" x14ac:dyDescent="0.25">
      <c r="A159" s="363"/>
      <c r="B159" s="363"/>
      <c r="C159" s="357" t="s">
        <v>277</v>
      </c>
      <c r="D159" s="70" t="s">
        <v>277</v>
      </c>
      <c r="E159" s="58" t="s">
        <v>363</v>
      </c>
      <c r="F159" s="62" t="s">
        <v>338</v>
      </c>
      <c r="G159" s="240"/>
      <c r="H159" s="240"/>
      <c r="I159" s="240">
        <f t="shared" si="6"/>
        <v>0</v>
      </c>
    </row>
    <row r="160" spans="1:9" x14ac:dyDescent="0.25">
      <c r="A160" s="363"/>
      <c r="B160" s="363"/>
      <c r="C160" s="357" t="s">
        <v>279</v>
      </c>
      <c r="D160" s="70" t="s">
        <v>279</v>
      </c>
      <c r="E160" s="58" t="s">
        <v>364</v>
      </c>
      <c r="F160" s="62" t="s">
        <v>338</v>
      </c>
      <c r="G160" s="240"/>
      <c r="H160" s="240"/>
      <c r="I160" s="240">
        <f t="shared" si="6"/>
        <v>0</v>
      </c>
    </row>
    <row r="161" spans="1:9" x14ac:dyDescent="0.25">
      <c r="A161" s="363"/>
      <c r="B161" s="363"/>
      <c r="C161" s="357" t="s">
        <v>280</v>
      </c>
      <c r="D161" s="70" t="s">
        <v>280</v>
      </c>
      <c r="E161" s="58" t="s">
        <v>365</v>
      </c>
      <c r="F161" s="62" t="s">
        <v>338</v>
      </c>
      <c r="G161" s="240"/>
      <c r="H161" s="240"/>
      <c r="I161" s="240">
        <f t="shared" si="6"/>
        <v>0</v>
      </c>
    </row>
    <row r="162" spans="1:9" x14ac:dyDescent="0.25">
      <c r="A162" s="363"/>
      <c r="B162" s="363"/>
      <c r="C162" s="357" t="s">
        <v>321</v>
      </c>
      <c r="D162" s="70" t="s">
        <v>321</v>
      </c>
      <c r="E162" s="58" t="s">
        <v>366</v>
      </c>
      <c r="F162" s="62" t="s">
        <v>338</v>
      </c>
      <c r="G162" s="240"/>
      <c r="H162" s="240"/>
      <c r="I162" s="16">
        <f>H162*G162</f>
        <v>0</v>
      </c>
    </row>
    <row r="163" spans="1:9" x14ac:dyDescent="0.25">
      <c r="A163" s="363"/>
      <c r="B163" s="363"/>
      <c r="C163" s="357" t="s">
        <v>283</v>
      </c>
      <c r="D163" s="70" t="s">
        <v>283</v>
      </c>
      <c r="E163" s="58" t="s">
        <v>367</v>
      </c>
      <c r="F163" s="62" t="s">
        <v>338</v>
      </c>
      <c r="G163" s="240"/>
      <c r="H163" s="240"/>
      <c r="I163" s="240">
        <f t="shared" si="6"/>
        <v>0</v>
      </c>
    </row>
    <row r="164" spans="1:9" ht="102" x14ac:dyDescent="0.25">
      <c r="A164" s="363"/>
      <c r="B164" s="363"/>
      <c r="C164" s="364"/>
      <c r="D164" s="81" t="s">
        <v>368</v>
      </c>
      <c r="E164" s="82" t="s">
        <v>747</v>
      </c>
      <c r="F164" s="58"/>
      <c r="G164" s="240"/>
      <c r="H164" s="240"/>
      <c r="I164" s="240">
        <f t="shared" si="6"/>
        <v>0</v>
      </c>
    </row>
    <row r="165" spans="1:9" x14ac:dyDescent="0.25">
      <c r="A165" s="363"/>
      <c r="B165" s="363"/>
      <c r="C165" s="357" t="s">
        <v>32</v>
      </c>
      <c r="D165" s="70" t="s">
        <v>32</v>
      </c>
      <c r="E165" s="83" t="s">
        <v>369</v>
      </c>
      <c r="F165" s="58"/>
      <c r="G165" s="240"/>
      <c r="H165" s="240"/>
      <c r="I165" s="240">
        <f t="shared" si="6"/>
        <v>0</v>
      </c>
    </row>
    <row r="166" spans="1:9" x14ac:dyDescent="0.25">
      <c r="A166" s="363"/>
      <c r="B166" s="363"/>
      <c r="C166" s="357" t="s">
        <v>35</v>
      </c>
      <c r="D166" s="70" t="s">
        <v>35</v>
      </c>
      <c r="E166" s="58" t="s">
        <v>370</v>
      </c>
      <c r="F166" s="62" t="s">
        <v>371</v>
      </c>
      <c r="G166" s="240"/>
      <c r="H166" s="240"/>
      <c r="I166" s="240">
        <f t="shared" si="6"/>
        <v>0</v>
      </c>
    </row>
    <row r="167" spans="1:9" x14ac:dyDescent="0.25">
      <c r="A167" s="363"/>
      <c r="B167" s="363"/>
      <c r="C167" s="357" t="s">
        <v>39</v>
      </c>
      <c r="D167" s="70" t="s">
        <v>39</v>
      </c>
      <c r="E167" s="58" t="s">
        <v>372</v>
      </c>
      <c r="F167" s="62" t="s">
        <v>371</v>
      </c>
      <c r="G167" s="240">
        <f>'ELECTRICAL JMS'!J199</f>
        <v>4</v>
      </c>
      <c r="H167" s="240">
        <v>650</v>
      </c>
      <c r="I167" s="16">
        <f>H167*G167</f>
        <v>2600</v>
      </c>
    </row>
    <row r="168" spans="1:9" x14ac:dyDescent="0.25">
      <c r="A168" s="363"/>
      <c r="B168" s="363"/>
      <c r="C168" s="357" t="s">
        <v>42</v>
      </c>
      <c r="D168" s="70" t="s">
        <v>42</v>
      </c>
      <c r="E168" s="58" t="s">
        <v>373</v>
      </c>
      <c r="F168" s="62" t="s">
        <v>371</v>
      </c>
      <c r="G168" s="240"/>
      <c r="H168" s="240"/>
      <c r="I168" s="16">
        <f t="shared" si="6"/>
        <v>0</v>
      </c>
    </row>
    <row r="169" spans="1:9" ht="63.75" x14ac:dyDescent="0.25">
      <c r="A169" s="363"/>
      <c r="B169" s="363"/>
      <c r="C169" s="357" t="s">
        <v>44</v>
      </c>
      <c r="D169" s="70" t="s">
        <v>44</v>
      </c>
      <c r="E169" s="58" t="s">
        <v>374</v>
      </c>
      <c r="F169" s="71" t="s">
        <v>338</v>
      </c>
      <c r="G169" s="240"/>
      <c r="H169" s="240"/>
      <c r="I169" s="16">
        <f t="shared" si="6"/>
        <v>0</v>
      </c>
    </row>
    <row r="170" spans="1:9" ht="28.5" x14ac:dyDescent="0.25">
      <c r="A170" s="363"/>
      <c r="B170" s="363"/>
      <c r="C170" s="357" t="s">
        <v>73</v>
      </c>
      <c r="D170" s="70" t="s">
        <v>73</v>
      </c>
      <c r="E170" s="329" t="s">
        <v>748</v>
      </c>
      <c r="F170" s="71" t="s">
        <v>338</v>
      </c>
      <c r="G170" s="240"/>
      <c r="H170" s="240"/>
      <c r="I170" s="16">
        <f t="shared" si="6"/>
        <v>0</v>
      </c>
    </row>
    <row r="171" spans="1:9" ht="28.5" x14ac:dyDescent="0.25">
      <c r="A171" s="363"/>
      <c r="B171" s="363"/>
      <c r="C171" s="357" t="s">
        <v>77</v>
      </c>
      <c r="D171" s="70" t="s">
        <v>77</v>
      </c>
      <c r="E171" s="28" t="s">
        <v>749</v>
      </c>
      <c r="F171" s="71" t="s">
        <v>338</v>
      </c>
      <c r="G171" s="240"/>
      <c r="H171" s="240"/>
      <c r="I171" s="16">
        <f t="shared" si="6"/>
        <v>0</v>
      </c>
    </row>
    <row r="172" spans="1:9" ht="15.75" x14ac:dyDescent="0.25">
      <c r="A172" s="356"/>
      <c r="B172" s="356" t="s">
        <v>391</v>
      </c>
      <c r="C172" s="356"/>
      <c r="D172" s="323"/>
      <c r="E172" s="337" t="s">
        <v>375</v>
      </c>
      <c r="F172" s="323"/>
      <c r="G172" s="269"/>
      <c r="H172" s="269"/>
      <c r="I172" s="16">
        <f t="shared" si="6"/>
        <v>0</v>
      </c>
    </row>
    <row r="173" spans="1:9" ht="38.25" x14ac:dyDescent="0.25">
      <c r="A173" s="363"/>
      <c r="B173" s="363"/>
      <c r="C173" s="357" t="s">
        <v>17</v>
      </c>
      <c r="D173" s="70" t="s">
        <v>17</v>
      </c>
      <c r="E173" s="84" t="s">
        <v>376</v>
      </c>
      <c r="F173" s="85" t="s">
        <v>377</v>
      </c>
      <c r="G173" s="240"/>
      <c r="H173" s="240"/>
      <c r="I173" s="16">
        <f t="shared" si="6"/>
        <v>0</v>
      </c>
    </row>
    <row r="174" spans="1:9" ht="38.25" x14ac:dyDescent="0.25">
      <c r="A174" s="363"/>
      <c r="B174" s="363"/>
      <c r="C174" s="357" t="s">
        <v>20</v>
      </c>
      <c r="D174" s="70" t="s">
        <v>20</v>
      </c>
      <c r="E174" s="84" t="s">
        <v>378</v>
      </c>
      <c r="F174" s="85" t="s">
        <v>377</v>
      </c>
      <c r="G174" s="240"/>
      <c r="H174" s="240"/>
      <c r="I174" s="16">
        <f t="shared" si="6"/>
        <v>0</v>
      </c>
    </row>
    <row r="175" spans="1:9" ht="38.25" x14ac:dyDescent="0.25">
      <c r="A175" s="363"/>
      <c r="B175" s="363"/>
      <c r="C175" s="357" t="s">
        <v>22</v>
      </c>
      <c r="D175" s="70" t="s">
        <v>22</v>
      </c>
      <c r="E175" s="84" t="s">
        <v>379</v>
      </c>
      <c r="F175" s="85" t="s">
        <v>377</v>
      </c>
      <c r="G175" s="240"/>
      <c r="H175" s="240"/>
      <c r="I175" s="16">
        <f t="shared" si="6"/>
        <v>0</v>
      </c>
    </row>
    <row r="176" spans="1:9" ht="38.25" x14ac:dyDescent="0.25">
      <c r="A176" s="363"/>
      <c r="B176" s="363"/>
      <c r="C176" s="357" t="s">
        <v>24</v>
      </c>
      <c r="D176" s="70" t="s">
        <v>24</v>
      </c>
      <c r="E176" s="84" t="s">
        <v>380</v>
      </c>
      <c r="F176" s="85" t="s">
        <v>377</v>
      </c>
      <c r="G176" s="240"/>
      <c r="H176" s="240"/>
      <c r="I176" s="16">
        <f t="shared" si="6"/>
        <v>0</v>
      </c>
    </row>
    <row r="177" spans="1:9" ht="25.5" x14ac:dyDescent="0.25">
      <c r="A177" s="363"/>
      <c r="B177" s="363"/>
      <c r="C177" s="357" t="s">
        <v>26</v>
      </c>
      <c r="D177" s="70" t="s">
        <v>26</v>
      </c>
      <c r="E177" s="84" t="s">
        <v>381</v>
      </c>
      <c r="F177" s="85" t="s">
        <v>377</v>
      </c>
      <c r="G177" s="240"/>
      <c r="H177" s="240"/>
      <c r="I177" s="16">
        <f t="shared" si="6"/>
        <v>0</v>
      </c>
    </row>
    <row r="178" spans="1:9" ht="25.5" x14ac:dyDescent="0.25">
      <c r="A178" s="363"/>
      <c r="B178" s="363"/>
      <c r="C178" s="357" t="s">
        <v>28</v>
      </c>
      <c r="D178" s="70" t="s">
        <v>28</v>
      </c>
      <c r="E178" s="84" t="s">
        <v>382</v>
      </c>
      <c r="F178" s="85" t="s">
        <v>377</v>
      </c>
      <c r="G178" s="240"/>
      <c r="H178" s="240"/>
      <c r="I178" s="16">
        <f t="shared" si="6"/>
        <v>0</v>
      </c>
    </row>
    <row r="179" spans="1:9" ht="140.25" x14ac:dyDescent="0.25">
      <c r="A179" s="363"/>
      <c r="B179" s="363"/>
      <c r="C179" s="357" t="s">
        <v>30</v>
      </c>
      <c r="D179" s="70" t="s">
        <v>30</v>
      </c>
      <c r="E179" s="84" t="s">
        <v>383</v>
      </c>
      <c r="F179" s="85" t="s">
        <v>384</v>
      </c>
      <c r="G179" s="240"/>
      <c r="H179" s="240"/>
      <c r="I179" s="16">
        <f t="shared" si="6"/>
        <v>0</v>
      </c>
    </row>
    <row r="180" spans="1:9" ht="127.5" x14ac:dyDescent="0.25">
      <c r="A180" s="363"/>
      <c r="B180" s="363"/>
      <c r="C180" s="357" t="s">
        <v>275</v>
      </c>
      <c r="D180" s="70" t="s">
        <v>275</v>
      </c>
      <c r="E180" s="84" t="s">
        <v>385</v>
      </c>
      <c r="F180" s="85" t="s">
        <v>384</v>
      </c>
      <c r="G180" s="240"/>
      <c r="H180" s="240"/>
      <c r="I180" s="16">
        <f t="shared" si="6"/>
        <v>0</v>
      </c>
    </row>
    <row r="181" spans="1:9" x14ac:dyDescent="0.25">
      <c r="A181" s="363"/>
      <c r="B181" s="363"/>
      <c r="C181" s="357" t="s">
        <v>277</v>
      </c>
      <c r="D181" s="70" t="s">
        <v>277</v>
      </c>
      <c r="E181" s="86" t="s">
        <v>386</v>
      </c>
      <c r="F181" s="71" t="s">
        <v>338</v>
      </c>
      <c r="G181" s="240"/>
      <c r="H181" s="240"/>
      <c r="I181" s="16">
        <f t="shared" si="6"/>
        <v>0</v>
      </c>
    </row>
    <row r="182" spans="1:9" x14ac:dyDescent="0.25">
      <c r="A182" s="363"/>
      <c r="B182" s="363"/>
      <c r="C182" s="357" t="s">
        <v>279</v>
      </c>
      <c r="D182" s="70" t="s">
        <v>279</v>
      </c>
      <c r="E182" s="86" t="s">
        <v>387</v>
      </c>
      <c r="F182" s="71" t="s">
        <v>338</v>
      </c>
      <c r="G182" s="240"/>
      <c r="H182" s="240"/>
      <c r="I182" s="16">
        <f t="shared" si="6"/>
        <v>0</v>
      </c>
    </row>
    <row r="183" spans="1:9" x14ac:dyDescent="0.25">
      <c r="A183" s="363"/>
      <c r="B183" s="363"/>
      <c r="C183" s="357" t="s">
        <v>280</v>
      </c>
      <c r="D183" s="70" t="s">
        <v>280</v>
      </c>
      <c r="E183" s="86" t="s">
        <v>388</v>
      </c>
      <c r="F183" s="71" t="s">
        <v>338</v>
      </c>
      <c r="G183" s="240"/>
      <c r="H183" s="240"/>
      <c r="I183" s="16">
        <f t="shared" si="6"/>
        <v>0</v>
      </c>
    </row>
    <row r="184" spans="1:9" ht="51" x14ac:dyDescent="0.25">
      <c r="A184" s="363"/>
      <c r="B184" s="363"/>
      <c r="C184" s="357" t="s">
        <v>321</v>
      </c>
      <c r="D184" s="76" t="s">
        <v>389</v>
      </c>
      <c r="E184" s="86" t="s">
        <v>390</v>
      </c>
      <c r="F184" s="85" t="s">
        <v>138</v>
      </c>
      <c r="G184" s="240"/>
      <c r="H184" s="240"/>
      <c r="I184" s="16">
        <f t="shared" si="6"/>
        <v>0</v>
      </c>
    </row>
    <row r="185" spans="1:9" ht="15.75" x14ac:dyDescent="0.25">
      <c r="A185" s="356"/>
      <c r="B185" s="356" t="s">
        <v>392</v>
      </c>
      <c r="C185" s="356"/>
      <c r="D185" s="323"/>
      <c r="E185" s="337" t="s">
        <v>393</v>
      </c>
      <c r="F185" s="323"/>
      <c r="G185" s="269"/>
      <c r="H185" s="269"/>
      <c r="I185" s="16">
        <f t="shared" si="6"/>
        <v>0</v>
      </c>
    </row>
    <row r="186" spans="1:9" ht="63.75" x14ac:dyDescent="0.25">
      <c r="A186" s="363"/>
      <c r="B186" s="363"/>
      <c r="C186" s="357" t="s">
        <v>17</v>
      </c>
      <c r="D186" s="76" t="s">
        <v>394</v>
      </c>
      <c r="E186" s="74" t="s">
        <v>752</v>
      </c>
      <c r="F186" s="71" t="s">
        <v>338</v>
      </c>
      <c r="G186" s="240"/>
      <c r="H186" s="240"/>
      <c r="I186" s="16">
        <f t="shared" si="6"/>
        <v>0</v>
      </c>
    </row>
    <row r="187" spans="1:9" ht="63.75" x14ac:dyDescent="0.25">
      <c r="A187" s="363"/>
      <c r="B187" s="363"/>
      <c r="C187" s="357" t="s">
        <v>20</v>
      </c>
      <c r="D187" s="76" t="s">
        <v>394</v>
      </c>
      <c r="E187" s="53" t="s">
        <v>753</v>
      </c>
      <c r="F187" s="71" t="s">
        <v>338</v>
      </c>
      <c r="G187" s="240"/>
      <c r="H187" s="240"/>
      <c r="I187" s="16">
        <f>H187*G187</f>
        <v>0</v>
      </c>
    </row>
    <row r="188" spans="1:9" ht="63.75" x14ac:dyDescent="0.25">
      <c r="A188" s="363"/>
      <c r="B188" s="363"/>
      <c r="C188" s="357" t="s">
        <v>22</v>
      </c>
      <c r="D188" s="76" t="s">
        <v>394</v>
      </c>
      <c r="E188" s="53" t="s">
        <v>754</v>
      </c>
      <c r="F188" s="71" t="s">
        <v>338</v>
      </c>
      <c r="G188" s="240"/>
      <c r="H188" s="240"/>
      <c r="I188" s="16">
        <f t="shared" si="6"/>
        <v>0</v>
      </c>
    </row>
    <row r="189" spans="1:9" ht="63.75" x14ac:dyDescent="0.25">
      <c r="A189" s="357"/>
      <c r="B189" s="357"/>
      <c r="C189" s="357" t="s">
        <v>24</v>
      </c>
      <c r="D189" s="76" t="s">
        <v>394</v>
      </c>
      <c r="E189" s="53" t="s">
        <v>755</v>
      </c>
      <c r="F189" s="71" t="s">
        <v>338</v>
      </c>
      <c r="G189" s="240"/>
      <c r="H189" s="240"/>
      <c r="I189" s="16">
        <f t="shared" si="6"/>
        <v>0</v>
      </c>
    </row>
    <row r="190" spans="1:9" ht="63.75" x14ac:dyDescent="0.25">
      <c r="A190" s="363"/>
      <c r="B190" s="363"/>
      <c r="C190" s="357" t="s">
        <v>26</v>
      </c>
      <c r="D190" s="76" t="s">
        <v>394</v>
      </c>
      <c r="E190" s="53" t="s">
        <v>756</v>
      </c>
      <c r="F190" s="71" t="s">
        <v>338</v>
      </c>
      <c r="G190" s="240"/>
      <c r="H190" s="240"/>
      <c r="I190" s="16">
        <f t="shared" si="6"/>
        <v>0</v>
      </c>
    </row>
    <row r="191" spans="1:9" ht="63.75" x14ac:dyDescent="0.25">
      <c r="A191" s="357"/>
      <c r="B191" s="357"/>
      <c r="C191" s="357" t="s">
        <v>28</v>
      </c>
      <c r="D191" s="76" t="s">
        <v>394</v>
      </c>
      <c r="E191" s="53" t="s">
        <v>757</v>
      </c>
      <c r="F191" s="71" t="s">
        <v>338</v>
      </c>
      <c r="G191" s="240"/>
      <c r="H191" s="240"/>
      <c r="I191" s="16">
        <f t="shared" si="6"/>
        <v>0</v>
      </c>
    </row>
    <row r="192" spans="1:9" ht="63.75" x14ac:dyDescent="0.25">
      <c r="A192" s="363"/>
      <c r="B192" s="363"/>
      <c r="C192" s="357" t="s">
        <v>30</v>
      </c>
      <c r="D192" s="76" t="s">
        <v>394</v>
      </c>
      <c r="E192" s="53" t="s">
        <v>758</v>
      </c>
      <c r="F192" s="71" t="s">
        <v>338</v>
      </c>
      <c r="G192" s="240"/>
      <c r="H192" s="240"/>
      <c r="I192" s="16">
        <f t="shared" si="6"/>
        <v>0</v>
      </c>
    </row>
    <row r="193" spans="1:9" ht="63.75" x14ac:dyDescent="0.25">
      <c r="A193" s="357"/>
      <c r="B193" s="357"/>
      <c r="C193" s="357" t="s">
        <v>275</v>
      </c>
      <c r="D193" s="76" t="s">
        <v>394</v>
      </c>
      <c r="E193" s="53" t="s">
        <v>759</v>
      </c>
      <c r="F193" s="71" t="s">
        <v>338</v>
      </c>
      <c r="G193" s="240"/>
      <c r="H193" s="240"/>
      <c r="I193" s="16">
        <f t="shared" si="6"/>
        <v>0</v>
      </c>
    </row>
    <row r="194" spans="1:9" ht="76.5" x14ac:dyDescent="0.25">
      <c r="A194" s="357"/>
      <c r="B194" s="357"/>
      <c r="C194" s="357" t="s">
        <v>32</v>
      </c>
      <c r="D194" s="76" t="s">
        <v>395</v>
      </c>
      <c r="E194" s="53" t="s">
        <v>546</v>
      </c>
      <c r="F194" s="71"/>
      <c r="G194" s="240"/>
      <c r="H194" s="240"/>
      <c r="I194" s="16">
        <f t="shared" si="6"/>
        <v>0</v>
      </c>
    </row>
    <row r="195" spans="1:9" x14ac:dyDescent="0.25">
      <c r="A195" s="357"/>
      <c r="B195" s="357"/>
      <c r="C195" s="357" t="s">
        <v>35</v>
      </c>
      <c r="D195" s="70" t="s">
        <v>35</v>
      </c>
      <c r="E195" s="53" t="s">
        <v>547</v>
      </c>
      <c r="F195" s="71" t="s">
        <v>338</v>
      </c>
      <c r="G195" s="240"/>
      <c r="H195" s="240"/>
      <c r="I195" s="16">
        <f t="shared" si="6"/>
        <v>0</v>
      </c>
    </row>
    <row r="196" spans="1:9" x14ac:dyDescent="0.25">
      <c r="A196" s="357"/>
      <c r="B196" s="357"/>
      <c r="C196" s="357" t="s">
        <v>39</v>
      </c>
      <c r="D196" s="70" t="s">
        <v>39</v>
      </c>
      <c r="E196" s="53" t="s">
        <v>548</v>
      </c>
      <c r="F196" s="71" t="s">
        <v>338</v>
      </c>
      <c r="G196" s="240">
        <f>'ELECTRICAL JMS'!J228</f>
        <v>12.9</v>
      </c>
      <c r="H196" s="240">
        <v>950</v>
      </c>
      <c r="I196" s="16">
        <f>H196*G196</f>
        <v>12255</v>
      </c>
    </row>
    <row r="197" spans="1:9" x14ac:dyDescent="0.25">
      <c r="A197" s="357"/>
      <c r="B197" s="357"/>
      <c r="C197" s="357" t="s">
        <v>42</v>
      </c>
      <c r="D197" s="70" t="s">
        <v>42</v>
      </c>
      <c r="E197" s="53" t="s">
        <v>549</v>
      </c>
      <c r="F197" s="71" t="s">
        <v>338</v>
      </c>
      <c r="G197" s="240"/>
      <c r="H197" s="240"/>
      <c r="I197" s="16">
        <f t="shared" si="6"/>
        <v>0</v>
      </c>
    </row>
    <row r="198" spans="1:9" x14ac:dyDescent="0.25">
      <c r="A198" s="357"/>
      <c r="B198" s="357"/>
      <c r="C198" s="357" t="s">
        <v>43</v>
      </c>
      <c r="D198" s="70" t="s">
        <v>43</v>
      </c>
      <c r="E198" s="53" t="s">
        <v>550</v>
      </c>
      <c r="F198" s="71" t="s">
        <v>338</v>
      </c>
      <c r="G198" s="240"/>
      <c r="H198" s="240"/>
      <c r="I198" s="16">
        <f t="shared" si="6"/>
        <v>0</v>
      </c>
    </row>
    <row r="199" spans="1:9" ht="15.75" x14ac:dyDescent="0.25">
      <c r="A199" s="356"/>
      <c r="B199" s="356" t="s">
        <v>396</v>
      </c>
      <c r="C199" s="356"/>
      <c r="D199" s="323"/>
      <c r="E199" s="337" t="s">
        <v>397</v>
      </c>
      <c r="F199" s="14"/>
      <c r="G199" s="269"/>
      <c r="H199" s="269"/>
      <c r="I199" s="16">
        <f t="shared" si="6"/>
        <v>0</v>
      </c>
    </row>
    <row r="200" spans="1:9" ht="38.25" x14ac:dyDescent="0.25">
      <c r="A200" s="363"/>
      <c r="B200" s="363"/>
      <c r="C200" s="357" t="s">
        <v>17</v>
      </c>
      <c r="D200" s="70" t="str">
        <f>C200</f>
        <v>a.1</v>
      </c>
      <c r="E200" s="55" t="s">
        <v>398</v>
      </c>
      <c r="F200" s="71" t="s">
        <v>399</v>
      </c>
      <c r="G200" s="240"/>
      <c r="H200" s="240"/>
      <c r="I200" s="16">
        <f>H200*G200</f>
        <v>0</v>
      </c>
    </row>
    <row r="201" spans="1:9" ht="15.75" x14ac:dyDescent="0.25">
      <c r="A201" s="356"/>
      <c r="B201" s="356" t="s">
        <v>400</v>
      </c>
      <c r="C201" s="356" t="s">
        <v>14</v>
      </c>
      <c r="D201" s="323"/>
      <c r="E201" s="337" t="s">
        <v>401</v>
      </c>
      <c r="F201" s="14"/>
      <c r="G201" s="269"/>
      <c r="H201" s="269"/>
      <c r="I201" s="16">
        <f t="shared" si="6"/>
        <v>0</v>
      </c>
    </row>
    <row r="202" spans="1:9" ht="25.5" x14ac:dyDescent="0.25">
      <c r="A202" s="363"/>
      <c r="B202" s="363"/>
      <c r="C202" s="357" t="s">
        <v>17</v>
      </c>
      <c r="D202" s="70" t="s">
        <v>17</v>
      </c>
      <c r="E202" s="89" t="s">
        <v>402</v>
      </c>
      <c r="F202" s="62" t="s">
        <v>215</v>
      </c>
      <c r="G202" s="240">
        <f>'ELECTRICAL JMS'!J237</f>
        <v>1</v>
      </c>
      <c r="H202" s="240">
        <v>8000</v>
      </c>
      <c r="I202" s="16">
        <f t="shared" ref="I202:I203" si="8">H202*G202</f>
        <v>8000</v>
      </c>
    </row>
    <row r="203" spans="1:9" ht="25.5" x14ac:dyDescent="0.25">
      <c r="A203" s="363"/>
      <c r="B203" s="363"/>
      <c r="C203" s="357" t="s">
        <v>20</v>
      </c>
      <c r="D203" s="70" t="s">
        <v>20</v>
      </c>
      <c r="E203" s="89" t="s">
        <v>403</v>
      </c>
      <c r="F203" s="62" t="s">
        <v>404</v>
      </c>
      <c r="G203" s="240">
        <f>'ELECTRICAL JMS'!J238</f>
        <v>1</v>
      </c>
      <c r="H203" s="240">
        <v>16000</v>
      </c>
      <c r="I203" s="16">
        <f t="shared" si="8"/>
        <v>16000</v>
      </c>
    </row>
    <row r="204" spans="1:9" ht="47.25" x14ac:dyDescent="0.25">
      <c r="A204" s="356"/>
      <c r="B204" s="356" t="s">
        <v>405</v>
      </c>
      <c r="C204" s="356" t="s">
        <v>14</v>
      </c>
      <c r="D204" s="323" t="str">
        <f>C204</f>
        <v>a</v>
      </c>
      <c r="E204" s="337" t="s">
        <v>406</v>
      </c>
      <c r="F204" s="14"/>
      <c r="G204" s="269"/>
      <c r="H204" s="269"/>
      <c r="I204" s="16">
        <f t="shared" si="6"/>
        <v>0</v>
      </c>
    </row>
    <row r="205" spans="1:9" ht="25.5" x14ac:dyDescent="0.25">
      <c r="A205" s="363"/>
      <c r="B205" s="363"/>
      <c r="C205" s="357" t="s">
        <v>17</v>
      </c>
      <c r="D205" s="70" t="s">
        <v>17</v>
      </c>
      <c r="E205" s="90" t="s">
        <v>407</v>
      </c>
      <c r="F205" s="61" t="s">
        <v>352</v>
      </c>
      <c r="G205" s="240"/>
      <c r="H205" s="240"/>
      <c r="I205" s="16">
        <f t="shared" ref="I205:I216" si="9">G205*H205</f>
        <v>0</v>
      </c>
    </row>
    <row r="206" spans="1:9" ht="51" x14ac:dyDescent="0.25">
      <c r="A206" s="363"/>
      <c r="B206" s="363"/>
      <c r="C206" s="357" t="s">
        <v>20</v>
      </c>
      <c r="D206" s="70" t="s">
        <v>20</v>
      </c>
      <c r="E206" s="90" t="s">
        <v>408</v>
      </c>
      <c r="F206" s="71" t="s">
        <v>338</v>
      </c>
      <c r="G206" s="240"/>
      <c r="H206" s="240"/>
      <c r="I206" s="16">
        <f t="shared" si="9"/>
        <v>0</v>
      </c>
    </row>
    <row r="207" spans="1:9" ht="25.5" x14ac:dyDescent="0.25">
      <c r="A207" s="363"/>
      <c r="B207" s="363"/>
      <c r="C207" s="357" t="s">
        <v>22</v>
      </c>
      <c r="D207" s="70" t="s">
        <v>22</v>
      </c>
      <c r="E207" s="90" t="s">
        <v>409</v>
      </c>
      <c r="F207" s="61" t="s">
        <v>193</v>
      </c>
      <c r="G207" s="240"/>
      <c r="H207" s="240"/>
      <c r="I207" s="16">
        <f t="shared" si="9"/>
        <v>0</v>
      </c>
    </row>
    <row r="208" spans="1:9" ht="25.5" x14ac:dyDescent="0.25">
      <c r="A208" s="363"/>
      <c r="B208" s="363"/>
      <c r="C208" s="357" t="s">
        <v>24</v>
      </c>
      <c r="D208" s="70" t="s">
        <v>24</v>
      </c>
      <c r="E208" s="90" t="s">
        <v>410</v>
      </c>
      <c r="F208" s="71" t="s">
        <v>338</v>
      </c>
      <c r="G208" s="240"/>
      <c r="H208" s="240"/>
      <c r="I208" s="16">
        <f t="shared" si="9"/>
        <v>0</v>
      </c>
    </row>
    <row r="209" spans="1:9" x14ac:dyDescent="0.25">
      <c r="A209" s="363"/>
      <c r="B209" s="363"/>
      <c r="C209" s="357" t="s">
        <v>26</v>
      </c>
      <c r="D209" s="70" t="s">
        <v>26</v>
      </c>
      <c r="E209" s="90" t="s">
        <v>411</v>
      </c>
      <c r="F209" s="71" t="s">
        <v>338</v>
      </c>
      <c r="G209" s="300"/>
      <c r="H209" s="300"/>
      <c r="I209" s="16">
        <f t="shared" si="9"/>
        <v>0</v>
      </c>
    </row>
    <row r="210" spans="1:9" x14ac:dyDescent="0.25">
      <c r="A210" s="363"/>
      <c r="B210" s="363"/>
      <c r="C210" s="357" t="s">
        <v>28</v>
      </c>
      <c r="D210" s="70" t="s">
        <v>28</v>
      </c>
      <c r="E210" s="90" t="s">
        <v>412</v>
      </c>
      <c r="F210" s="61" t="s">
        <v>193</v>
      </c>
      <c r="G210" s="240"/>
      <c r="H210" s="240"/>
      <c r="I210" s="16">
        <f t="shared" si="9"/>
        <v>0</v>
      </c>
    </row>
    <row r="211" spans="1:9" x14ac:dyDescent="0.25">
      <c r="A211" s="363"/>
      <c r="B211" s="363"/>
      <c r="C211" s="357" t="s">
        <v>30</v>
      </c>
      <c r="D211" s="70" t="s">
        <v>30</v>
      </c>
      <c r="E211" s="91" t="s">
        <v>750</v>
      </c>
      <c r="F211" s="71" t="s">
        <v>338</v>
      </c>
      <c r="G211" s="300"/>
      <c r="H211" s="300"/>
      <c r="I211" s="16">
        <f t="shared" si="9"/>
        <v>0</v>
      </c>
    </row>
    <row r="212" spans="1:9" x14ac:dyDescent="0.25">
      <c r="A212" s="363"/>
      <c r="B212" s="363"/>
      <c r="C212" s="357" t="s">
        <v>32</v>
      </c>
      <c r="D212" s="76" t="s">
        <v>533</v>
      </c>
      <c r="E212" s="91"/>
      <c r="F212" s="61"/>
      <c r="G212" s="240"/>
      <c r="H212" s="240"/>
      <c r="I212" s="16">
        <f t="shared" si="9"/>
        <v>0</v>
      </c>
    </row>
    <row r="213" spans="1:9" ht="25.5" x14ac:dyDescent="0.25">
      <c r="A213" s="363"/>
      <c r="B213" s="363"/>
      <c r="C213" s="357" t="s">
        <v>35</v>
      </c>
      <c r="D213" s="70" t="s">
        <v>35</v>
      </c>
      <c r="E213" s="74" t="s">
        <v>413</v>
      </c>
      <c r="F213" s="71" t="s">
        <v>265</v>
      </c>
      <c r="G213" s="240"/>
      <c r="H213" s="240"/>
      <c r="I213" s="16">
        <f t="shared" si="9"/>
        <v>0</v>
      </c>
    </row>
    <row r="214" spans="1:9" ht="25.5" x14ac:dyDescent="0.25">
      <c r="A214" s="363"/>
      <c r="B214" s="363"/>
      <c r="C214" s="357" t="s">
        <v>39</v>
      </c>
      <c r="D214" s="70" t="s">
        <v>39</v>
      </c>
      <c r="E214" s="74" t="s">
        <v>414</v>
      </c>
      <c r="F214" s="71" t="s">
        <v>265</v>
      </c>
      <c r="G214" s="300"/>
      <c r="H214" s="300"/>
      <c r="I214" s="16">
        <f t="shared" si="9"/>
        <v>0</v>
      </c>
    </row>
    <row r="215" spans="1:9" ht="25.5" x14ac:dyDescent="0.25">
      <c r="A215" s="363"/>
      <c r="B215" s="363"/>
      <c r="C215" s="357" t="s">
        <v>42</v>
      </c>
      <c r="D215" s="70" t="s">
        <v>42</v>
      </c>
      <c r="E215" s="74" t="s">
        <v>415</v>
      </c>
      <c r="F215" s="71" t="s">
        <v>265</v>
      </c>
      <c r="G215" s="300"/>
      <c r="H215" s="300"/>
      <c r="I215" s="16">
        <f t="shared" si="9"/>
        <v>0</v>
      </c>
    </row>
    <row r="216" spans="1:9" ht="26.25" thickBot="1" x14ac:dyDescent="0.3">
      <c r="A216" s="365"/>
      <c r="B216" s="365"/>
      <c r="C216" s="366" t="s">
        <v>43</v>
      </c>
      <c r="D216" s="246" t="s">
        <v>43</v>
      </c>
      <c r="E216" s="248" t="s">
        <v>416</v>
      </c>
      <c r="F216" s="247" t="s">
        <v>265</v>
      </c>
      <c r="G216" s="242"/>
      <c r="H216" s="242"/>
      <c r="I216" s="16">
        <f t="shared" si="9"/>
        <v>0</v>
      </c>
    </row>
    <row r="217" spans="1:9" ht="16.5" thickBot="1" x14ac:dyDescent="0.3">
      <c r="A217" s="293" t="s">
        <v>940</v>
      </c>
      <c r="B217" s="294"/>
      <c r="C217" s="294"/>
      <c r="D217" s="294"/>
      <c r="E217" s="411"/>
      <c r="F217" s="412"/>
      <c r="G217" s="399" t="s">
        <v>989</v>
      </c>
      <c r="H217" s="400"/>
      <c r="I217" s="302">
        <f>SUM(I3:I216)</f>
        <v>219609</v>
      </c>
    </row>
    <row r="218" spans="1:9" ht="15.75" x14ac:dyDescent="0.25">
      <c r="I218" s="303"/>
    </row>
  </sheetData>
  <autoFilter ref="A1:I217" xr:uid="{00000000-0001-0000-0600-000000000000}"/>
  <mergeCells count="40">
    <mergeCell ref="D10:D16"/>
    <mergeCell ref="D3:D9"/>
    <mergeCell ref="B61:B67"/>
    <mergeCell ref="D33:D42"/>
    <mergeCell ref="C43:C52"/>
    <mergeCell ref="D43:D52"/>
    <mergeCell ref="B43:B52"/>
    <mergeCell ref="D54:D60"/>
    <mergeCell ref="D61:D67"/>
    <mergeCell ref="C61:C67"/>
    <mergeCell ref="D17:D23"/>
    <mergeCell ref="D25:D32"/>
    <mergeCell ref="B17:B23"/>
    <mergeCell ref="C17:C23"/>
    <mergeCell ref="A25:A32"/>
    <mergeCell ref="C25:C32"/>
    <mergeCell ref="B25:B32"/>
    <mergeCell ref="A3:A9"/>
    <mergeCell ref="C10:C16"/>
    <mergeCell ref="B3:B9"/>
    <mergeCell ref="C3:C9"/>
    <mergeCell ref="A10:A16"/>
    <mergeCell ref="B10:B16"/>
    <mergeCell ref="A17:A23"/>
    <mergeCell ref="G217:H217"/>
    <mergeCell ref="C33:C42"/>
    <mergeCell ref="A68:A74"/>
    <mergeCell ref="B68:B74"/>
    <mergeCell ref="C68:C74"/>
    <mergeCell ref="D68:D74"/>
    <mergeCell ref="B33:B42"/>
    <mergeCell ref="C54:C60"/>
    <mergeCell ref="A61:A67"/>
    <mergeCell ref="B54:B60"/>
    <mergeCell ref="A54:A60"/>
    <mergeCell ref="C123:D124"/>
    <mergeCell ref="C111:D112"/>
    <mergeCell ref="E217:F217"/>
    <mergeCell ref="A43:A52"/>
    <mergeCell ref="A33:A42"/>
  </mergeCells>
  <pageMargins left="0.7" right="0.7" top="0.75" bottom="0.75" header="0.3" footer="0.3"/>
  <pageSetup orientation="portrait" horizontalDpi="360" verticalDpi="360"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39997558519241921"/>
  </sheetPr>
  <dimension ref="A1:M277"/>
  <sheetViews>
    <sheetView topLeftCell="A2" workbookViewId="0">
      <pane ySplit="1" topLeftCell="A3" activePane="bottomLeft" state="frozen"/>
      <selection activeCell="A2" sqref="A2"/>
      <selection pane="bottomLeft" activeCell="J12" sqref="J12"/>
    </sheetView>
  </sheetViews>
  <sheetFormatPr defaultRowHeight="15" x14ac:dyDescent="0.25"/>
  <cols>
    <col min="4" max="4" width="13" customWidth="1"/>
    <col min="5" max="5" width="64.140625" customWidth="1"/>
    <col min="10" max="10" width="17.7109375" customWidth="1"/>
    <col min="12" max="12" width="20.28515625" style="241" customWidth="1"/>
  </cols>
  <sheetData>
    <row r="1" spans="1:11" ht="15.75" hidden="1" x14ac:dyDescent="0.25">
      <c r="A1" s="10" t="s">
        <v>297</v>
      </c>
      <c r="B1" s="10"/>
      <c r="C1" s="10"/>
      <c r="D1" s="10"/>
      <c r="E1" s="41" t="s">
        <v>298</v>
      </c>
      <c r="F1" s="10"/>
      <c r="G1" s="10"/>
      <c r="H1" s="135"/>
      <c r="I1" s="135"/>
      <c r="J1" s="135"/>
      <c r="K1" s="42"/>
    </row>
    <row r="2" spans="1:11" ht="15.75" x14ac:dyDescent="0.25">
      <c r="A2" s="12"/>
      <c r="B2" s="12" t="s">
        <v>299</v>
      </c>
      <c r="C2" s="12"/>
      <c r="D2" s="12" t="str">
        <f>E2</f>
        <v>VTPN DB</v>
      </c>
      <c r="E2" s="43" t="s">
        <v>300</v>
      </c>
      <c r="F2" s="12"/>
      <c r="G2" s="45" t="s">
        <v>821</v>
      </c>
      <c r="H2" s="136" t="s">
        <v>822</v>
      </c>
      <c r="I2" s="136" t="s">
        <v>823</v>
      </c>
      <c r="J2" s="136" t="s">
        <v>825</v>
      </c>
      <c r="K2" s="46"/>
    </row>
    <row r="3" spans="1:11" ht="25.5" x14ac:dyDescent="0.25">
      <c r="A3" s="414"/>
      <c r="B3" s="414"/>
      <c r="C3" s="414" t="s">
        <v>17</v>
      </c>
      <c r="D3" s="402" t="s">
        <v>301</v>
      </c>
      <c r="E3" s="63" t="s">
        <v>483</v>
      </c>
      <c r="F3" s="402" t="s">
        <v>265</v>
      </c>
      <c r="G3" s="413">
        <v>0</v>
      </c>
      <c r="H3" s="131"/>
      <c r="I3" s="131"/>
      <c r="J3" s="131"/>
      <c r="K3" s="16">
        <f>H3*$G3</f>
        <v>0</v>
      </c>
    </row>
    <row r="4" spans="1:11" x14ac:dyDescent="0.25">
      <c r="A4" s="414"/>
      <c r="B4" s="414"/>
      <c r="C4" s="414"/>
      <c r="D4" s="402"/>
      <c r="E4" s="63" t="s">
        <v>484</v>
      </c>
      <c r="F4" s="402"/>
      <c r="G4" s="413"/>
      <c r="H4" s="131"/>
      <c r="I4" s="131"/>
      <c r="J4" s="131"/>
      <c r="K4" s="16"/>
    </row>
    <row r="5" spans="1:11" x14ac:dyDescent="0.25">
      <c r="A5" s="414"/>
      <c r="B5" s="414"/>
      <c r="C5" s="414"/>
      <c r="D5" s="402"/>
      <c r="E5" s="63" t="s">
        <v>485</v>
      </c>
      <c r="F5" s="402"/>
      <c r="G5" s="413"/>
      <c r="H5" s="131"/>
      <c r="I5" s="131"/>
      <c r="J5" s="131"/>
      <c r="K5" s="16"/>
    </row>
    <row r="6" spans="1:11" x14ac:dyDescent="0.25">
      <c r="A6" s="414"/>
      <c r="B6" s="414"/>
      <c r="C6" s="414"/>
      <c r="D6" s="402"/>
      <c r="E6" s="64" t="s">
        <v>486</v>
      </c>
      <c r="F6" s="402"/>
      <c r="G6" s="413"/>
      <c r="H6" s="131"/>
      <c r="I6" s="131"/>
      <c r="J6" s="131"/>
      <c r="K6" s="16"/>
    </row>
    <row r="7" spans="1:11" x14ac:dyDescent="0.25">
      <c r="A7" s="414"/>
      <c r="B7" s="414"/>
      <c r="C7" s="414"/>
      <c r="D7" s="402"/>
      <c r="E7" s="63" t="s">
        <v>487</v>
      </c>
      <c r="F7" s="402"/>
      <c r="G7" s="413"/>
      <c r="H7" s="131"/>
      <c r="I7" s="131"/>
      <c r="J7" s="131"/>
      <c r="K7" s="16"/>
    </row>
    <row r="8" spans="1:11" x14ac:dyDescent="0.25">
      <c r="A8" s="414"/>
      <c r="B8" s="414"/>
      <c r="C8" s="414"/>
      <c r="D8" s="402"/>
      <c r="E8" s="63" t="s">
        <v>488</v>
      </c>
      <c r="F8" s="402"/>
      <c r="G8" s="413"/>
      <c r="H8" s="131"/>
      <c r="I8" s="131"/>
      <c r="J8" s="131"/>
      <c r="K8" s="16"/>
    </row>
    <row r="9" spans="1:11" x14ac:dyDescent="0.25">
      <c r="A9" s="414"/>
      <c r="B9" s="414"/>
      <c r="C9" s="414"/>
      <c r="D9" s="402"/>
      <c r="E9" s="63" t="s">
        <v>489</v>
      </c>
      <c r="F9" s="402"/>
      <c r="G9" s="413"/>
      <c r="H9" s="131"/>
      <c r="I9" s="131"/>
      <c r="J9" s="131"/>
      <c r="K9" s="16"/>
    </row>
    <row r="10" spans="1:11" ht="25.5" x14ac:dyDescent="0.25">
      <c r="A10" s="414"/>
      <c r="B10" s="414"/>
      <c r="C10" s="414" t="s">
        <v>20</v>
      </c>
      <c r="D10" s="415" t="s">
        <v>302</v>
      </c>
      <c r="E10" s="63" t="s">
        <v>483</v>
      </c>
      <c r="F10" s="416" t="s">
        <v>265</v>
      </c>
      <c r="G10" s="413">
        <v>0</v>
      </c>
      <c r="H10" s="131"/>
      <c r="I10" s="131"/>
      <c r="J10" s="131"/>
      <c r="K10" s="16">
        <f>H10*$G10</f>
        <v>0</v>
      </c>
    </row>
    <row r="11" spans="1:11" x14ac:dyDescent="0.25">
      <c r="A11" s="414"/>
      <c r="B11" s="414"/>
      <c r="C11" s="414"/>
      <c r="D11" s="415"/>
      <c r="E11" s="63" t="s">
        <v>484</v>
      </c>
      <c r="F11" s="416"/>
      <c r="G11" s="413"/>
      <c r="H11" s="131"/>
      <c r="I11" s="131"/>
      <c r="J11" s="131"/>
      <c r="K11" s="16"/>
    </row>
    <row r="12" spans="1:11" x14ac:dyDescent="0.25">
      <c r="A12" s="414"/>
      <c r="B12" s="414"/>
      <c r="C12" s="414"/>
      <c r="D12" s="415"/>
      <c r="E12" s="63" t="s">
        <v>490</v>
      </c>
      <c r="F12" s="416"/>
      <c r="G12" s="413"/>
      <c r="H12" s="131"/>
      <c r="I12" s="131"/>
      <c r="J12" s="131"/>
      <c r="K12" s="16"/>
    </row>
    <row r="13" spans="1:11" x14ac:dyDescent="0.25">
      <c r="A13" s="414"/>
      <c r="B13" s="414"/>
      <c r="C13" s="414"/>
      <c r="D13" s="415"/>
      <c r="E13" s="64" t="s">
        <v>486</v>
      </c>
      <c r="F13" s="416"/>
      <c r="G13" s="413"/>
      <c r="H13" s="131"/>
      <c r="I13" s="131"/>
      <c r="J13" s="131">
        <v>1</v>
      </c>
      <c r="K13" s="16"/>
    </row>
    <row r="14" spans="1:11" x14ac:dyDescent="0.25">
      <c r="A14" s="414"/>
      <c r="B14" s="414"/>
      <c r="C14" s="414"/>
      <c r="D14" s="415"/>
      <c r="E14" s="63" t="s">
        <v>491</v>
      </c>
      <c r="F14" s="416"/>
      <c r="G14" s="413"/>
      <c r="H14" s="131"/>
      <c r="I14" s="131"/>
      <c r="J14" s="131"/>
      <c r="K14" s="16"/>
    </row>
    <row r="15" spans="1:11" x14ac:dyDescent="0.25">
      <c r="A15" s="414"/>
      <c r="B15" s="414"/>
      <c r="C15" s="414"/>
      <c r="D15" s="415"/>
      <c r="E15" s="63" t="s">
        <v>492</v>
      </c>
      <c r="F15" s="416"/>
      <c r="G15" s="413"/>
      <c r="H15" s="131"/>
      <c r="I15" s="131"/>
      <c r="J15" s="131"/>
      <c r="K15" s="16"/>
    </row>
    <row r="16" spans="1:11" x14ac:dyDescent="0.25">
      <c r="A16" s="414"/>
      <c r="B16" s="414"/>
      <c r="C16" s="414"/>
      <c r="D16" s="415"/>
      <c r="E16" s="63" t="s">
        <v>489</v>
      </c>
      <c r="F16" s="416"/>
      <c r="G16" s="413"/>
      <c r="H16" s="131"/>
      <c r="I16" s="131"/>
      <c r="J16" s="131"/>
      <c r="K16" s="16"/>
    </row>
    <row r="17" spans="1:11" ht="25.5" x14ac:dyDescent="0.25">
      <c r="A17" s="414"/>
      <c r="B17" s="414"/>
      <c r="C17" s="414" t="s">
        <v>22</v>
      </c>
      <c r="D17" s="402" t="s">
        <v>303</v>
      </c>
      <c r="E17" s="63" t="s">
        <v>483</v>
      </c>
      <c r="F17" s="402" t="s">
        <v>265</v>
      </c>
      <c r="G17" s="413">
        <v>0</v>
      </c>
      <c r="H17" s="131"/>
      <c r="I17" s="131"/>
      <c r="J17" s="131"/>
      <c r="K17" s="16">
        <f>H17*$G17</f>
        <v>0</v>
      </c>
    </row>
    <row r="18" spans="1:11" x14ac:dyDescent="0.25">
      <c r="A18" s="414"/>
      <c r="B18" s="414"/>
      <c r="C18" s="414"/>
      <c r="D18" s="402"/>
      <c r="E18" s="63" t="s">
        <v>484</v>
      </c>
      <c r="F18" s="402"/>
      <c r="G18" s="413"/>
      <c r="H18" s="131"/>
      <c r="I18" s="131"/>
      <c r="J18" s="131"/>
      <c r="K18" s="16"/>
    </row>
    <row r="19" spans="1:11" x14ac:dyDescent="0.25">
      <c r="A19" s="414"/>
      <c r="B19" s="414"/>
      <c r="C19" s="414"/>
      <c r="D19" s="402"/>
      <c r="E19" s="63" t="s">
        <v>490</v>
      </c>
      <c r="F19" s="402"/>
      <c r="G19" s="413"/>
      <c r="H19" s="131"/>
      <c r="I19" s="131"/>
      <c r="J19" s="131"/>
      <c r="K19" s="16"/>
    </row>
    <row r="20" spans="1:11" x14ac:dyDescent="0.25">
      <c r="A20" s="414"/>
      <c r="B20" s="414"/>
      <c r="C20" s="414"/>
      <c r="D20" s="402"/>
      <c r="E20" s="64" t="s">
        <v>486</v>
      </c>
      <c r="F20" s="402"/>
      <c r="G20" s="413"/>
      <c r="H20" s="131"/>
      <c r="I20" s="131"/>
      <c r="J20" s="131"/>
      <c r="K20" s="16"/>
    </row>
    <row r="21" spans="1:11" x14ac:dyDescent="0.25">
      <c r="A21" s="414"/>
      <c r="B21" s="414"/>
      <c r="C21" s="414"/>
      <c r="D21" s="402"/>
      <c r="E21" s="63" t="s">
        <v>493</v>
      </c>
      <c r="F21" s="402"/>
      <c r="G21" s="413"/>
      <c r="H21" s="131"/>
      <c r="I21" s="131"/>
      <c r="J21" s="131"/>
      <c r="K21" s="16"/>
    </row>
    <row r="22" spans="1:11" x14ac:dyDescent="0.25">
      <c r="A22" s="414"/>
      <c r="B22" s="414"/>
      <c r="C22" s="414"/>
      <c r="D22" s="402"/>
      <c r="E22" s="63" t="s">
        <v>494</v>
      </c>
      <c r="F22" s="402"/>
      <c r="G22" s="413"/>
      <c r="H22" s="131"/>
      <c r="I22" s="131"/>
      <c r="J22" s="131"/>
      <c r="K22" s="16"/>
    </row>
    <row r="23" spans="1:11" x14ac:dyDescent="0.25">
      <c r="A23" s="414"/>
      <c r="B23" s="414"/>
      <c r="C23" s="414"/>
      <c r="D23" s="402"/>
      <c r="E23" s="63" t="s">
        <v>489</v>
      </c>
      <c r="F23" s="402"/>
      <c r="G23" s="413"/>
      <c r="H23" s="131"/>
      <c r="I23" s="131"/>
      <c r="J23" s="131"/>
      <c r="K23" s="16"/>
    </row>
    <row r="24" spans="1:11" ht="15.75" x14ac:dyDescent="0.25">
      <c r="A24" s="12"/>
      <c r="B24" s="12" t="s">
        <v>310</v>
      </c>
      <c r="C24" s="12"/>
      <c r="D24" s="12" t="str">
        <f>E24</f>
        <v>TPN DB</v>
      </c>
      <c r="E24" s="43" t="s">
        <v>651</v>
      </c>
      <c r="F24" s="12"/>
      <c r="G24" s="45"/>
      <c r="H24" s="136"/>
      <c r="I24" s="136"/>
      <c r="J24" s="136"/>
      <c r="K24" s="46"/>
    </row>
    <row r="25" spans="1:11" ht="38.25" x14ac:dyDescent="0.25">
      <c r="A25" s="414"/>
      <c r="B25" s="414"/>
      <c r="C25" s="414" t="s">
        <v>35</v>
      </c>
      <c r="D25" s="402" t="s">
        <v>304</v>
      </c>
      <c r="E25" s="65" t="s">
        <v>495</v>
      </c>
      <c r="F25" s="416" t="s">
        <v>265</v>
      </c>
      <c r="G25" s="413">
        <v>0</v>
      </c>
      <c r="H25" s="131"/>
      <c r="I25" s="131"/>
      <c r="J25" s="131"/>
      <c r="K25" s="16">
        <f>H25*$G25</f>
        <v>0</v>
      </c>
    </row>
    <row r="26" spans="1:11" x14ac:dyDescent="0.25">
      <c r="A26" s="414"/>
      <c r="B26" s="414"/>
      <c r="C26" s="414"/>
      <c r="D26" s="402"/>
      <c r="E26" s="64" t="s">
        <v>484</v>
      </c>
      <c r="F26" s="416"/>
      <c r="G26" s="413"/>
      <c r="H26" s="131"/>
      <c r="I26" s="131"/>
      <c r="J26" s="131"/>
      <c r="K26" s="16"/>
    </row>
    <row r="27" spans="1:11" x14ac:dyDescent="0.25">
      <c r="A27" s="414"/>
      <c r="B27" s="414"/>
      <c r="C27" s="414"/>
      <c r="D27" s="402"/>
      <c r="E27" s="63" t="s">
        <v>496</v>
      </c>
      <c r="F27" s="416"/>
      <c r="G27" s="413"/>
      <c r="H27" s="131"/>
      <c r="I27" s="131"/>
      <c r="J27" s="131"/>
      <c r="K27" s="16"/>
    </row>
    <row r="28" spans="1:11" x14ac:dyDescent="0.25">
      <c r="A28" s="414"/>
      <c r="B28" s="414"/>
      <c r="C28" s="414"/>
      <c r="D28" s="402"/>
      <c r="E28" s="64" t="s">
        <v>497</v>
      </c>
      <c r="F28" s="416"/>
      <c r="G28" s="413"/>
      <c r="H28" s="131"/>
      <c r="I28" s="131"/>
      <c r="J28" s="131"/>
      <c r="K28" s="16"/>
    </row>
    <row r="29" spans="1:11" x14ac:dyDescent="0.25">
      <c r="A29" s="414"/>
      <c r="B29" s="414"/>
      <c r="C29" s="414"/>
      <c r="D29" s="402"/>
      <c r="E29" s="63" t="s">
        <v>498</v>
      </c>
      <c r="F29" s="416"/>
      <c r="G29" s="413"/>
      <c r="H29" s="131"/>
      <c r="I29" s="131"/>
      <c r="J29" s="131"/>
      <c r="K29" s="16"/>
    </row>
    <row r="30" spans="1:11" x14ac:dyDescent="0.25">
      <c r="A30" s="414"/>
      <c r="B30" s="414"/>
      <c r="C30" s="414"/>
      <c r="D30" s="402"/>
      <c r="E30" s="64" t="s">
        <v>486</v>
      </c>
      <c r="F30" s="416"/>
      <c r="G30" s="413"/>
      <c r="H30" s="131"/>
      <c r="I30" s="131"/>
      <c r="J30" s="131"/>
      <c r="K30" s="16"/>
    </row>
    <row r="31" spans="1:11" x14ac:dyDescent="0.25">
      <c r="A31" s="414"/>
      <c r="B31" s="414"/>
      <c r="C31" s="414"/>
      <c r="D31" s="402"/>
      <c r="E31" s="63" t="s">
        <v>499</v>
      </c>
      <c r="F31" s="416"/>
      <c r="G31" s="413"/>
      <c r="H31" s="131"/>
      <c r="I31" s="131"/>
      <c r="J31" s="131"/>
      <c r="K31" s="16"/>
    </row>
    <row r="32" spans="1:11" x14ac:dyDescent="0.25">
      <c r="A32" s="414"/>
      <c r="B32" s="414"/>
      <c r="C32" s="414"/>
      <c r="D32" s="402"/>
      <c r="E32" s="66" t="s">
        <v>489</v>
      </c>
      <c r="F32" s="416"/>
      <c r="G32" s="413"/>
      <c r="H32" s="131"/>
      <c r="I32" s="131"/>
      <c r="J32" s="131"/>
      <c r="K32" s="16"/>
    </row>
    <row r="33" spans="1:11" ht="38.25" x14ac:dyDescent="0.25">
      <c r="A33" s="414"/>
      <c r="B33" s="414"/>
      <c r="C33" s="414" t="s">
        <v>39</v>
      </c>
      <c r="D33" s="415" t="s">
        <v>305</v>
      </c>
      <c r="E33" s="63" t="s">
        <v>500</v>
      </c>
      <c r="F33" s="402" t="s">
        <v>265</v>
      </c>
      <c r="G33" s="413">
        <v>0</v>
      </c>
      <c r="H33" s="131"/>
      <c r="I33" s="131"/>
      <c r="J33" s="131"/>
      <c r="K33" s="16">
        <f>H33*$G33</f>
        <v>0</v>
      </c>
    </row>
    <row r="34" spans="1:11" ht="38.25" x14ac:dyDescent="0.25">
      <c r="A34" s="414"/>
      <c r="B34" s="414"/>
      <c r="C34" s="414"/>
      <c r="D34" s="415"/>
      <c r="E34" s="63" t="s">
        <v>495</v>
      </c>
      <c r="F34" s="402"/>
      <c r="G34" s="413"/>
      <c r="H34" s="131"/>
      <c r="I34" s="131"/>
      <c r="J34" s="131"/>
      <c r="K34" s="16"/>
    </row>
    <row r="35" spans="1:11" x14ac:dyDescent="0.25">
      <c r="A35" s="414"/>
      <c r="B35" s="414"/>
      <c r="C35" s="414"/>
      <c r="D35" s="415"/>
      <c r="E35" s="66" t="s">
        <v>501</v>
      </c>
      <c r="F35" s="402"/>
      <c r="G35" s="413"/>
      <c r="H35" s="131"/>
      <c r="I35" s="131"/>
      <c r="J35" s="131"/>
      <c r="K35" s="16"/>
    </row>
    <row r="36" spans="1:11" x14ac:dyDescent="0.25">
      <c r="A36" s="414"/>
      <c r="B36" s="414"/>
      <c r="C36" s="414"/>
      <c r="D36" s="415"/>
      <c r="E36" s="64" t="s">
        <v>484</v>
      </c>
      <c r="F36" s="402"/>
      <c r="G36" s="413"/>
      <c r="H36" s="131"/>
      <c r="I36" s="131"/>
      <c r="J36" s="131"/>
      <c r="K36" s="16"/>
    </row>
    <row r="37" spans="1:11" x14ac:dyDescent="0.25">
      <c r="A37" s="414"/>
      <c r="B37" s="414"/>
      <c r="C37" s="414"/>
      <c r="D37" s="415"/>
      <c r="E37" s="63" t="s">
        <v>502</v>
      </c>
      <c r="F37" s="402"/>
      <c r="G37" s="413"/>
      <c r="H37" s="131"/>
      <c r="I37" s="131"/>
      <c r="J37" s="131"/>
      <c r="K37" s="16"/>
    </row>
    <row r="38" spans="1:11" x14ac:dyDescent="0.25">
      <c r="A38" s="414"/>
      <c r="B38" s="414"/>
      <c r="C38" s="414"/>
      <c r="D38" s="415"/>
      <c r="E38" s="64" t="s">
        <v>497</v>
      </c>
      <c r="F38" s="402"/>
      <c r="G38" s="413"/>
      <c r="H38" s="131"/>
      <c r="I38" s="131"/>
      <c r="J38" s="131"/>
      <c r="K38" s="16"/>
    </row>
    <row r="39" spans="1:11" x14ac:dyDescent="0.25">
      <c r="A39" s="414"/>
      <c r="B39" s="414"/>
      <c r="C39" s="414"/>
      <c r="D39" s="415"/>
      <c r="E39" s="63" t="s">
        <v>503</v>
      </c>
      <c r="F39" s="402"/>
      <c r="G39" s="413"/>
      <c r="H39" s="131"/>
      <c r="I39" s="131"/>
      <c r="J39" s="131"/>
      <c r="K39" s="16"/>
    </row>
    <row r="40" spans="1:11" x14ac:dyDescent="0.25">
      <c r="A40" s="414"/>
      <c r="B40" s="414"/>
      <c r="C40" s="414"/>
      <c r="D40" s="415"/>
      <c r="E40" s="64" t="s">
        <v>486</v>
      </c>
      <c r="F40" s="402"/>
      <c r="G40" s="413"/>
      <c r="H40" s="131"/>
      <c r="I40" s="131"/>
      <c r="J40" s="131"/>
      <c r="K40" s="16"/>
    </row>
    <row r="41" spans="1:11" x14ac:dyDescent="0.25">
      <c r="A41" s="414"/>
      <c r="B41" s="414"/>
      <c r="C41" s="414"/>
      <c r="D41" s="415"/>
      <c r="E41" s="63" t="s">
        <v>504</v>
      </c>
      <c r="F41" s="402"/>
      <c r="G41" s="413"/>
      <c r="H41" s="131"/>
      <c r="I41" s="131"/>
      <c r="J41" s="131"/>
      <c r="K41" s="16"/>
    </row>
    <row r="42" spans="1:11" x14ac:dyDescent="0.25">
      <c r="A42" s="414"/>
      <c r="B42" s="414"/>
      <c r="C42" s="414"/>
      <c r="D42" s="415"/>
      <c r="E42" s="66" t="s">
        <v>489</v>
      </c>
      <c r="F42" s="402"/>
      <c r="G42" s="413"/>
      <c r="H42" s="131"/>
      <c r="I42" s="131"/>
      <c r="J42" s="131"/>
      <c r="K42" s="16"/>
    </row>
    <row r="43" spans="1:11" ht="38.25" x14ac:dyDescent="0.25">
      <c r="A43" s="414"/>
      <c r="B43" s="414"/>
      <c r="C43" s="414" t="s">
        <v>42</v>
      </c>
      <c r="D43" s="415" t="s">
        <v>306</v>
      </c>
      <c r="E43" s="63" t="s">
        <v>505</v>
      </c>
      <c r="F43" s="402" t="s">
        <v>265</v>
      </c>
      <c r="G43" s="413">
        <v>0</v>
      </c>
      <c r="H43" s="131"/>
      <c r="I43" s="131"/>
      <c r="J43" s="131"/>
      <c r="K43" s="16">
        <f>H43*$G43</f>
        <v>0</v>
      </c>
    </row>
    <row r="44" spans="1:11" ht="38.25" x14ac:dyDescent="0.25">
      <c r="A44" s="414"/>
      <c r="B44" s="414"/>
      <c r="C44" s="414"/>
      <c r="D44" s="415"/>
      <c r="E44" s="63" t="s">
        <v>495</v>
      </c>
      <c r="F44" s="402"/>
      <c r="G44" s="413"/>
      <c r="H44" s="131"/>
      <c r="I44" s="131"/>
      <c r="J44" s="131"/>
      <c r="K44" s="16"/>
    </row>
    <row r="45" spans="1:11" x14ac:dyDescent="0.25">
      <c r="A45" s="414"/>
      <c r="B45" s="414"/>
      <c r="C45" s="414"/>
      <c r="D45" s="415"/>
      <c r="E45" s="66" t="s">
        <v>501</v>
      </c>
      <c r="F45" s="402"/>
      <c r="G45" s="413"/>
      <c r="H45" s="131"/>
      <c r="I45" s="131"/>
      <c r="J45" s="131"/>
      <c r="K45" s="16"/>
    </row>
    <row r="46" spans="1:11" x14ac:dyDescent="0.25">
      <c r="A46" s="414"/>
      <c r="B46" s="414"/>
      <c r="C46" s="414"/>
      <c r="D46" s="415"/>
      <c r="E46" s="64" t="s">
        <v>484</v>
      </c>
      <c r="F46" s="402"/>
      <c r="G46" s="413"/>
      <c r="H46" s="131"/>
      <c r="I46" s="131"/>
      <c r="J46" s="131"/>
      <c r="K46" s="16"/>
    </row>
    <row r="47" spans="1:11" x14ac:dyDescent="0.25">
      <c r="A47" s="414"/>
      <c r="B47" s="414"/>
      <c r="C47" s="414"/>
      <c r="D47" s="415"/>
      <c r="E47" s="63" t="s">
        <v>502</v>
      </c>
      <c r="F47" s="402"/>
      <c r="G47" s="413"/>
      <c r="H47" s="131"/>
      <c r="I47" s="131"/>
      <c r="J47" s="131"/>
      <c r="K47" s="16"/>
    </row>
    <row r="48" spans="1:11" x14ac:dyDescent="0.25">
      <c r="A48" s="414"/>
      <c r="B48" s="414"/>
      <c r="C48" s="414"/>
      <c r="D48" s="415"/>
      <c r="E48" s="64" t="s">
        <v>497</v>
      </c>
      <c r="F48" s="402"/>
      <c r="G48" s="413"/>
      <c r="H48" s="131"/>
      <c r="I48" s="131"/>
      <c r="J48" s="131"/>
      <c r="K48" s="16"/>
    </row>
    <row r="49" spans="1:12" x14ac:dyDescent="0.25">
      <c r="A49" s="414"/>
      <c r="B49" s="414"/>
      <c r="C49" s="414"/>
      <c r="D49" s="415"/>
      <c r="E49" s="63" t="s">
        <v>503</v>
      </c>
      <c r="F49" s="402"/>
      <c r="G49" s="413"/>
      <c r="H49" s="131"/>
      <c r="I49" s="131"/>
      <c r="J49" s="131"/>
      <c r="K49" s="16"/>
    </row>
    <row r="50" spans="1:12" x14ac:dyDescent="0.25">
      <c r="A50" s="414"/>
      <c r="B50" s="414"/>
      <c r="C50" s="414"/>
      <c r="D50" s="415"/>
      <c r="E50" s="64" t="s">
        <v>486</v>
      </c>
      <c r="F50" s="402"/>
      <c r="G50" s="413"/>
      <c r="H50" s="131"/>
      <c r="I50" s="131"/>
      <c r="J50" s="131"/>
      <c r="K50" s="16"/>
    </row>
    <row r="51" spans="1:12" x14ac:dyDescent="0.25">
      <c r="A51" s="414"/>
      <c r="B51" s="414"/>
      <c r="C51" s="414"/>
      <c r="D51" s="415"/>
      <c r="E51" s="63" t="s">
        <v>506</v>
      </c>
      <c r="F51" s="402"/>
      <c r="G51" s="413"/>
      <c r="H51" s="131"/>
      <c r="I51" s="131"/>
      <c r="J51" s="131"/>
      <c r="K51" s="16"/>
    </row>
    <row r="52" spans="1:12" x14ac:dyDescent="0.25">
      <c r="A52" s="414"/>
      <c r="B52" s="414"/>
      <c r="C52" s="414"/>
      <c r="D52" s="415"/>
      <c r="E52" s="66" t="s">
        <v>489</v>
      </c>
      <c r="F52" s="402"/>
      <c r="G52" s="413"/>
      <c r="H52" s="131"/>
      <c r="I52" s="131"/>
      <c r="J52" s="131"/>
      <c r="K52" s="16"/>
    </row>
    <row r="53" spans="1:12" ht="15.75" x14ac:dyDescent="0.25">
      <c r="A53" s="12"/>
      <c r="B53" s="12" t="s">
        <v>351</v>
      </c>
      <c r="C53" s="12"/>
      <c r="D53" s="12" t="str">
        <f>E53</f>
        <v xml:space="preserve">SPN DB </v>
      </c>
      <c r="E53" s="67" t="s">
        <v>507</v>
      </c>
      <c r="F53" s="12"/>
      <c r="G53" s="68"/>
      <c r="H53" s="138"/>
      <c r="I53" s="138"/>
      <c r="J53" s="138"/>
      <c r="K53" s="69"/>
    </row>
    <row r="54" spans="1:12" x14ac:dyDescent="0.25">
      <c r="A54" s="414"/>
      <c r="B54" s="414"/>
      <c r="C54" s="414" t="s">
        <v>73</v>
      </c>
      <c r="D54" s="402" t="s">
        <v>307</v>
      </c>
      <c r="E54" s="63" t="s">
        <v>508</v>
      </c>
      <c r="F54" s="402" t="s">
        <v>265</v>
      </c>
      <c r="G54" s="413">
        <v>0</v>
      </c>
      <c r="H54" s="132"/>
      <c r="I54" s="132"/>
      <c r="J54" s="132"/>
      <c r="K54" s="16">
        <f>H54*$G54</f>
        <v>0</v>
      </c>
    </row>
    <row r="55" spans="1:12" x14ac:dyDescent="0.25">
      <c r="A55" s="414"/>
      <c r="B55" s="414"/>
      <c r="C55" s="414"/>
      <c r="D55" s="402"/>
      <c r="E55" s="63" t="s">
        <v>484</v>
      </c>
      <c r="F55" s="402"/>
      <c r="G55" s="413"/>
      <c r="H55" s="131"/>
      <c r="I55" s="131"/>
      <c r="J55" s="131"/>
      <c r="K55" s="16"/>
    </row>
    <row r="56" spans="1:12" x14ac:dyDescent="0.25">
      <c r="A56" s="414"/>
      <c r="B56" s="414"/>
      <c r="C56" s="414"/>
      <c r="D56" s="402"/>
      <c r="E56" s="63" t="s">
        <v>509</v>
      </c>
      <c r="F56" s="402"/>
      <c r="G56" s="413"/>
      <c r="H56" s="131"/>
      <c r="I56" s="131"/>
      <c r="J56" s="131"/>
      <c r="K56" s="16"/>
    </row>
    <row r="57" spans="1:12" x14ac:dyDescent="0.25">
      <c r="A57" s="414"/>
      <c r="B57" s="414"/>
      <c r="C57" s="414"/>
      <c r="D57" s="402"/>
      <c r="E57" s="63" t="s">
        <v>486</v>
      </c>
      <c r="F57" s="402"/>
      <c r="G57" s="413"/>
      <c r="H57" s="131"/>
      <c r="I57" s="131"/>
      <c r="J57" s="131"/>
      <c r="K57" s="16"/>
    </row>
    <row r="58" spans="1:12" x14ac:dyDescent="0.25">
      <c r="A58" s="414"/>
      <c r="B58" s="414"/>
      <c r="C58" s="414"/>
      <c r="D58" s="402"/>
      <c r="E58" s="63" t="s">
        <v>506</v>
      </c>
      <c r="F58" s="402"/>
      <c r="G58" s="413"/>
      <c r="H58" s="131"/>
      <c r="I58" s="131"/>
      <c r="J58" s="131"/>
      <c r="K58" s="16"/>
    </row>
    <row r="59" spans="1:12" x14ac:dyDescent="0.25">
      <c r="A59" s="414"/>
      <c r="B59" s="414"/>
      <c r="C59" s="414"/>
      <c r="D59" s="402"/>
      <c r="E59" s="63" t="s">
        <v>510</v>
      </c>
      <c r="F59" s="402"/>
      <c r="G59" s="413"/>
      <c r="H59" s="131"/>
      <c r="I59" s="131"/>
      <c r="J59" s="131"/>
      <c r="K59" s="16"/>
    </row>
    <row r="60" spans="1:12" x14ac:dyDescent="0.25">
      <c r="A60" s="414"/>
      <c r="B60" s="414"/>
      <c r="C60" s="414"/>
      <c r="D60" s="402"/>
      <c r="E60" s="63" t="s">
        <v>489</v>
      </c>
      <c r="F60" s="402"/>
      <c r="G60" s="413"/>
      <c r="H60" s="131"/>
      <c r="I60" s="131"/>
      <c r="J60" s="131"/>
      <c r="K60" s="16"/>
    </row>
    <row r="61" spans="1:12" x14ac:dyDescent="0.25">
      <c r="A61" s="414"/>
      <c r="B61" s="414"/>
      <c r="C61" s="414" t="s">
        <v>77</v>
      </c>
      <c r="D61" s="402" t="s">
        <v>308</v>
      </c>
      <c r="E61" s="63" t="s">
        <v>511</v>
      </c>
      <c r="F61" s="402" t="s">
        <v>265</v>
      </c>
      <c r="G61" s="413">
        <v>2</v>
      </c>
      <c r="H61" s="132"/>
      <c r="I61" s="132"/>
      <c r="J61" s="132"/>
      <c r="K61" s="16">
        <f>H61*$G61</f>
        <v>0</v>
      </c>
    </row>
    <row r="62" spans="1:12" x14ac:dyDescent="0.25">
      <c r="A62" s="414"/>
      <c r="B62" s="414"/>
      <c r="C62" s="414"/>
      <c r="D62" s="402"/>
      <c r="E62" s="103" t="s">
        <v>484</v>
      </c>
      <c r="F62" s="402"/>
      <c r="G62" s="413"/>
      <c r="H62" s="131"/>
      <c r="I62" s="131"/>
      <c r="J62" s="131"/>
      <c r="K62" s="16"/>
    </row>
    <row r="63" spans="1:12" x14ac:dyDescent="0.25">
      <c r="A63" s="414"/>
      <c r="B63" s="414"/>
      <c r="C63" s="414"/>
      <c r="D63" s="402"/>
      <c r="E63" s="63" t="s">
        <v>512</v>
      </c>
      <c r="F63" s="402"/>
      <c r="G63" s="413"/>
      <c r="H63" s="131"/>
      <c r="I63" s="131"/>
      <c r="J63" s="131"/>
      <c r="K63" s="16"/>
    </row>
    <row r="64" spans="1:12" x14ac:dyDescent="0.25">
      <c r="A64" s="414"/>
      <c r="B64" s="414"/>
      <c r="C64" s="414"/>
      <c r="D64" s="402"/>
      <c r="E64" s="103" t="s">
        <v>486</v>
      </c>
      <c r="F64" s="402"/>
      <c r="G64" s="413"/>
      <c r="H64" s="131"/>
      <c r="I64" s="131"/>
      <c r="J64" s="131">
        <v>1</v>
      </c>
      <c r="K64" s="16"/>
      <c r="L64" s="241" t="s">
        <v>936</v>
      </c>
    </row>
    <row r="65" spans="1:11" x14ac:dyDescent="0.25">
      <c r="A65" s="414"/>
      <c r="B65" s="414"/>
      <c r="C65" s="414"/>
      <c r="D65" s="402"/>
      <c r="E65" s="63" t="s">
        <v>513</v>
      </c>
      <c r="F65" s="402"/>
      <c r="G65" s="413"/>
      <c r="H65" s="131"/>
      <c r="I65" s="131"/>
      <c r="J65" s="131"/>
      <c r="K65" s="16"/>
    </row>
    <row r="66" spans="1:11" x14ac:dyDescent="0.25">
      <c r="A66" s="414"/>
      <c r="B66" s="414"/>
      <c r="C66" s="414"/>
      <c r="D66" s="402"/>
      <c r="E66" s="63" t="s">
        <v>514</v>
      </c>
      <c r="F66" s="402"/>
      <c r="G66" s="413"/>
      <c r="H66" s="131"/>
      <c r="I66" s="131"/>
      <c r="J66" s="131"/>
      <c r="K66" s="16"/>
    </row>
    <row r="67" spans="1:11" x14ac:dyDescent="0.25">
      <c r="A67" s="414"/>
      <c r="B67" s="414"/>
      <c r="C67" s="414"/>
      <c r="D67" s="402"/>
      <c r="E67" s="63" t="s">
        <v>489</v>
      </c>
      <c r="F67" s="402"/>
      <c r="G67" s="413"/>
      <c r="H67" s="131"/>
      <c r="I67" s="131"/>
      <c r="J67" s="131"/>
      <c r="K67" s="16"/>
    </row>
    <row r="68" spans="1:11" x14ac:dyDescent="0.25">
      <c r="A68" s="414"/>
      <c r="B68" s="414"/>
      <c r="C68" s="414" t="s">
        <v>79</v>
      </c>
      <c r="D68" s="402" t="s">
        <v>309</v>
      </c>
      <c r="E68" s="63" t="s">
        <v>515</v>
      </c>
      <c r="F68" s="402" t="s">
        <v>265</v>
      </c>
      <c r="G68" s="413">
        <v>0</v>
      </c>
      <c r="H68" s="132"/>
      <c r="I68" s="132"/>
      <c r="J68" s="132"/>
      <c r="K68" s="16">
        <f>H68*$G68</f>
        <v>0</v>
      </c>
    </row>
    <row r="69" spans="1:11" x14ac:dyDescent="0.25">
      <c r="A69" s="414"/>
      <c r="B69" s="414"/>
      <c r="C69" s="414"/>
      <c r="D69" s="402"/>
      <c r="E69" s="63" t="s">
        <v>484</v>
      </c>
      <c r="F69" s="402"/>
      <c r="G69" s="413"/>
      <c r="H69" s="131"/>
      <c r="I69" s="131"/>
      <c r="J69" s="131"/>
      <c r="K69" s="16"/>
    </row>
    <row r="70" spans="1:11" x14ac:dyDescent="0.25">
      <c r="A70" s="414"/>
      <c r="B70" s="414"/>
      <c r="C70" s="414"/>
      <c r="D70" s="402"/>
      <c r="E70" s="63" t="s">
        <v>516</v>
      </c>
      <c r="F70" s="402"/>
      <c r="G70" s="413"/>
      <c r="H70" s="131"/>
      <c r="I70" s="131"/>
      <c r="J70" s="131"/>
      <c r="K70" s="16"/>
    </row>
    <row r="71" spans="1:11" x14ac:dyDescent="0.25">
      <c r="A71" s="414"/>
      <c r="B71" s="414"/>
      <c r="C71" s="414"/>
      <c r="D71" s="402"/>
      <c r="E71" s="63" t="s">
        <v>486</v>
      </c>
      <c r="F71" s="402"/>
      <c r="G71" s="413"/>
      <c r="H71" s="131"/>
      <c r="I71" s="131"/>
      <c r="J71" s="131"/>
      <c r="K71" s="16"/>
    </row>
    <row r="72" spans="1:11" x14ac:dyDescent="0.25">
      <c r="A72" s="414"/>
      <c r="B72" s="414"/>
      <c r="C72" s="414"/>
      <c r="D72" s="402"/>
      <c r="E72" s="63" t="s">
        <v>517</v>
      </c>
      <c r="F72" s="402"/>
      <c r="G72" s="413"/>
      <c r="H72" s="131"/>
      <c r="I72" s="131"/>
      <c r="J72" s="131"/>
      <c r="K72" s="16"/>
    </row>
    <row r="73" spans="1:11" x14ac:dyDescent="0.25">
      <c r="A73" s="414"/>
      <c r="B73" s="414"/>
      <c r="C73" s="414"/>
      <c r="D73" s="402"/>
      <c r="E73" s="63" t="s">
        <v>518</v>
      </c>
      <c r="F73" s="402"/>
      <c r="G73" s="413"/>
      <c r="H73" s="131"/>
      <c r="I73" s="131"/>
      <c r="J73" s="131"/>
      <c r="K73" s="16"/>
    </row>
    <row r="74" spans="1:11" x14ac:dyDescent="0.25">
      <c r="A74" s="414"/>
      <c r="B74" s="414"/>
      <c r="C74" s="414"/>
      <c r="D74" s="402"/>
      <c r="E74" s="63" t="s">
        <v>489</v>
      </c>
      <c r="F74" s="402"/>
      <c r="G74" s="413"/>
      <c r="H74" s="131"/>
      <c r="I74" s="131"/>
      <c r="J74" s="131"/>
      <c r="K74" s="16"/>
    </row>
    <row r="75" spans="1:11" ht="78.75" x14ac:dyDescent="0.25">
      <c r="A75" s="12"/>
      <c r="B75" s="12" t="s">
        <v>353</v>
      </c>
      <c r="C75" s="12"/>
      <c r="D75" s="12" t="str">
        <f>E75</f>
        <v>Isolators /ELCB /RCBO &amp; SWITCH SOCKETS</v>
      </c>
      <c r="E75" s="43" t="s">
        <v>311</v>
      </c>
      <c r="F75" s="12"/>
      <c r="G75" s="68"/>
      <c r="H75" s="138"/>
      <c r="I75" s="138"/>
      <c r="J75" s="138"/>
      <c r="K75" s="69"/>
    </row>
    <row r="76" spans="1:11" x14ac:dyDescent="0.25">
      <c r="A76" s="70"/>
      <c r="B76" s="70"/>
      <c r="C76" s="70" t="s">
        <v>17</v>
      </c>
      <c r="D76" s="70" t="s">
        <v>17</v>
      </c>
      <c r="E76" s="23" t="s">
        <v>312</v>
      </c>
      <c r="F76" s="71" t="s">
        <v>265</v>
      </c>
      <c r="G76" s="119">
        <v>0</v>
      </c>
      <c r="H76" s="131"/>
      <c r="I76" s="131"/>
      <c r="J76" s="131"/>
      <c r="K76" s="16">
        <f t="shared" ref="K76:K98" si="0">H76*$G76</f>
        <v>0</v>
      </c>
    </row>
    <row r="77" spans="1:11" x14ac:dyDescent="0.25">
      <c r="A77" s="70"/>
      <c r="B77" s="70"/>
      <c r="C77" s="70" t="s">
        <v>20</v>
      </c>
      <c r="D77" s="70" t="s">
        <v>20</v>
      </c>
      <c r="E77" s="23" t="s">
        <v>313</v>
      </c>
      <c r="F77" s="71" t="s">
        <v>265</v>
      </c>
      <c r="G77" s="119" t="e">
        <f>0.48/100*'C&amp;I BOQ'!#REF!</f>
        <v>#REF!</v>
      </c>
      <c r="H77" s="131"/>
      <c r="I77" s="131"/>
      <c r="J77" s="131"/>
      <c r="K77" s="16" t="e">
        <f t="shared" si="0"/>
        <v>#REF!</v>
      </c>
    </row>
    <row r="78" spans="1:11" x14ac:dyDescent="0.25">
      <c r="A78" s="70"/>
      <c r="B78" s="70"/>
      <c r="C78" s="70" t="s">
        <v>22</v>
      </c>
      <c r="D78" s="70" t="s">
        <v>22</v>
      </c>
      <c r="E78" s="23" t="s">
        <v>314</v>
      </c>
      <c r="F78" s="71" t="s">
        <v>265</v>
      </c>
      <c r="G78" s="119">
        <v>0</v>
      </c>
      <c r="H78" s="131"/>
      <c r="I78" s="131"/>
      <c r="J78" s="131"/>
      <c r="K78" s="16">
        <f t="shared" si="0"/>
        <v>0</v>
      </c>
    </row>
    <row r="79" spans="1:11" x14ac:dyDescent="0.25">
      <c r="A79" s="70"/>
      <c r="B79" s="70"/>
      <c r="C79" s="70" t="s">
        <v>24</v>
      </c>
      <c r="D79" s="70" t="s">
        <v>24</v>
      </c>
      <c r="E79" s="23" t="s">
        <v>315</v>
      </c>
      <c r="F79" s="71" t="s">
        <v>265</v>
      </c>
      <c r="G79" s="119">
        <v>0</v>
      </c>
      <c r="H79" s="131"/>
      <c r="I79" s="131"/>
      <c r="J79" s="131"/>
      <c r="K79" s="16">
        <f t="shared" si="0"/>
        <v>0</v>
      </c>
    </row>
    <row r="80" spans="1:11" x14ac:dyDescent="0.25">
      <c r="A80" s="70"/>
      <c r="B80" s="70"/>
      <c r="C80" s="70" t="s">
        <v>26</v>
      </c>
      <c r="D80" s="70" t="s">
        <v>26</v>
      </c>
      <c r="E80" s="23" t="s">
        <v>316</v>
      </c>
      <c r="F80" s="71" t="s">
        <v>265</v>
      </c>
      <c r="G80" s="119" t="e">
        <f>0.48/100*'C&amp;I BOQ'!#REF!</f>
        <v>#REF!</v>
      </c>
      <c r="H80" s="131"/>
      <c r="I80" s="131"/>
      <c r="J80" s="131"/>
      <c r="K80" s="16" t="e">
        <f t="shared" si="0"/>
        <v>#REF!</v>
      </c>
    </row>
    <row r="81" spans="1:12" x14ac:dyDescent="0.25">
      <c r="A81" s="70"/>
      <c r="B81" s="70"/>
      <c r="C81" s="70" t="s">
        <v>28</v>
      </c>
      <c r="D81" s="70" t="s">
        <v>28</v>
      </c>
      <c r="E81" s="23" t="s">
        <v>317</v>
      </c>
      <c r="F81" s="71" t="s">
        <v>265</v>
      </c>
      <c r="G81" s="119" t="e">
        <f>0.24/100*'C&amp;I BOQ'!#REF!</f>
        <v>#REF!</v>
      </c>
      <c r="H81" s="131"/>
      <c r="I81" s="131"/>
      <c r="J81" s="131"/>
      <c r="K81" s="16" t="e">
        <f t="shared" si="0"/>
        <v>#REF!</v>
      </c>
    </row>
    <row r="82" spans="1:12" x14ac:dyDescent="0.25">
      <c r="A82" s="70"/>
      <c r="B82" s="70"/>
      <c r="C82" s="70" t="s">
        <v>30</v>
      </c>
      <c r="D82" s="70" t="s">
        <v>30</v>
      </c>
      <c r="E82" s="23" t="s">
        <v>318</v>
      </c>
      <c r="F82" s="71" t="s">
        <v>265</v>
      </c>
      <c r="G82" s="119">
        <v>0</v>
      </c>
      <c r="H82" s="131"/>
      <c r="I82" s="131"/>
      <c r="J82" s="131"/>
      <c r="K82" s="16">
        <f t="shared" si="0"/>
        <v>0</v>
      </c>
    </row>
    <row r="83" spans="1:12" x14ac:dyDescent="0.25">
      <c r="A83" s="70"/>
      <c r="B83" s="70"/>
      <c r="C83" s="70" t="s">
        <v>275</v>
      </c>
      <c r="D83" s="70" t="s">
        <v>275</v>
      </c>
      <c r="E83" s="23" t="s">
        <v>319</v>
      </c>
      <c r="F83" s="71" t="s">
        <v>265</v>
      </c>
      <c r="G83" s="119">
        <v>0</v>
      </c>
      <c r="H83" s="131"/>
      <c r="I83" s="131"/>
      <c r="J83" s="131"/>
      <c r="K83" s="16">
        <f t="shared" si="0"/>
        <v>0</v>
      </c>
    </row>
    <row r="84" spans="1:12" x14ac:dyDescent="0.25">
      <c r="A84" s="70"/>
      <c r="B84" s="70"/>
      <c r="C84" s="70" t="s">
        <v>277</v>
      </c>
      <c r="D84" s="70" t="s">
        <v>277</v>
      </c>
      <c r="E84" s="23" t="s">
        <v>320</v>
      </c>
      <c r="F84" s="71" t="s">
        <v>265</v>
      </c>
      <c r="G84" s="119">
        <v>0</v>
      </c>
      <c r="H84" s="131"/>
      <c r="I84" s="131"/>
      <c r="J84" s="131"/>
      <c r="K84" s="16">
        <f t="shared" si="0"/>
        <v>0</v>
      </c>
    </row>
    <row r="85" spans="1:12" x14ac:dyDescent="0.25">
      <c r="A85" s="70"/>
      <c r="B85" s="70"/>
      <c r="C85" s="70" t="s">
        <v>279</v>
      </c>
      <c r="D85" s="70" t="s">
        <v>279</v>
      </c>
      <c r="E85" s="23" t="s">
        <v>322</v>
      </c>
      <c r="F85" s="71" t="s">
        <v>265</v>
      </c>
      <c r="G85" s="119">
        <v>0</v>
      </c>
      <c r="H85" s="131"/>
      <c r="I85" s="131"/>
      <c r="J85" s="131"/>
      <c r="K85" s="16">
        <f t="shared" si="0"/>
        <v>0</v>
      </c>
    </row>
    <row r="86" spans="1:12" x14ac:dyDescent="0.25">
      <c r="A86" s="70"/>
      <c r="B86" s="70"/>
      <c r="C86" s="70" t="s">
        <v>280</v>
      </c>
      <c r="D86" s="70" t="s">
        <v>280</v>
      </c>
      <c r="E86" s="23" t="s">
        <v>323</v>
      </c>
      <c r="F86" s="71" t="s">
        <v>265</v>
      </c>
      <c r="G86" s="119">
        <v>0</v>
      </c>
      <c r="H86" s="131"/>
      <c r="I86" s="131"/>
      <c r="J86" s="131"/>
      <c r="K86" s="16">
        <f t="shared" si="0"/>
        <v>0</v>
      </c>
    </row>
    <row r="87" spans="1:12" x14ac:dyDescent="0.25">
      <c r="A87" s="70"/>
      <c r="B87" s="70"/>
      <c r="C87" s="70" t="s">
        <v>321</v>
      </c>
      <c r="D87" s="70" t="s">
        <v>321</v>
      </c>
      <c r="E87" s="23" t="s">
        <v>324</v>
      </c>
      <c r="F87" s="71" t="s">
        <v>265</v>
      </c>
      <c r="G87" s="119">
        <v>0</v>
      </c>
      <c r="H87" s="131"/>
      <c r="I87" s="131"/>
      <c r="J87" s="131"/>
      <c r="K87" s="16">
        <f t="shared" si="0"/>
        <v>0</v>
      </c>
    </row>
    <row r="88" spans="1:12" x14ac:dyDescent="0.25">
      <c r="A88" s="70"/>
      <c r="B88" s="70"/>
      <c r="C88" s="70" t="s">
        <v>283</v>
      </c>
      <c r="D88" s="70" t="s">
        <v>283</v>
      </c>
      <c r="E88" s="23" t="s">
        <v>739</v>
      </c>
      <c r="F88" s="71" t="s">
        <v>265</v>
      </c>
      <c r="G88" s="119">
        <v>0</v>
      </c>
      <c r="H88" s="131"/>
      <c r="I88" s="131"/>
      <c r="J88" s="131"/>
      <c r="K88" s="16">
        <f t="shared" si="0"/>
        <v>0</v>
      </c>
    </row>
    <row r="89" spans="1:12" ht="25.5" x14ac:dyDescent="0.25">
      <c r="A89" s="70"/>
      <c r="B89" s="70"/>
      <c r="C89" s="70" t="s">
        <v>286</v>
      </c>
      <c r="D89" s="70" t="s">
        <v>286</v>
      </c>
      <c r="E89" s="23" t="s">
        <v>740</v>
      </c>
      <c r="F89" s="71" t="s">
        <v>265</v>
      </c>
      <c r="G89" s="119">
        <v>0</v>
      </c>
      <c r="H89" s="131"/>
      <c r="I89" s="131"/>
      <c r="J89" s="131"/>
      <c r="K89" s="16">
        <f t="shared" si="0"/>
        <v>0</v>
      </c>
    </row>
    <row r="90" spans="1:12" x14ac:dyDescent="0.25">
      <c r="A90" s="70"/>
      <c r="B90" s="70"/>
      <c r="C90" s="70" t="s">
        <v>325</v>
      </c>
      <c r="D90" s="70" t="s">
        <v>325</v>
      </c>
      <c r="E90" s="23" t="s">
        <v>327</v>
      </c>
      <c r="F90" s="71" t="s">
        <v>265</v>
      </c>
      <c r="G90" s="119">
        <v>0</v>
      </c>
      <c r="H90" s="131"/>
      <c r="I90" s="131"/>
      <c r="J90" s="131"/>
      <c r="K90" s="16">
        <f t="shared" si="0"/>
        <v>0</v>
      </c>
    </row>
    <row r="91" spans="1:12" x14ac:dyDescent="0.25">
      <c r="A91" s="70"/>
      <c r="B91" s="70"/>
      <c r="C91" s="70" t="s">
        <v>326</v>
      </c>
      <c r="D91" s="70" t="s">
        <v>326</v>
      </c>
      <c r="E91" s="23" t="s">
        <v>328</v>
      </c>
      <c r="F91" s="71" t="s">
        <v>265</v>
      </c>
      <c r="G91" s="119">
        <v>0</v>
      </c>
      <c r="H91" s="131"/>
      <c r="I91" s="131"/>
      <c r="J91" s="131">
        <f>SUM(J92)</f>
        <v>2</v>
      </c>
      <c r="K91" s="16">
        <f t="shared" si="0"/>
        <v>0</v>
      </c>
    </row>
    <row r="92" spans="1:12" x14ac:dyDescent="0.25">
      <c r="A92" s="70"/>
      <c r="B92" s="70"/>
      <c r="C92" s="70"/>
      <c r="D92" s="70"/>
      <c r="E92" s="23" t="s">
        <v>886</v>
      </c>
      <c r="F92" s="71"/>
      <c r="G92" s="119"/>
      <c r="H92" s="131"/>
      <c r="I92" s="131"/>
      <c r="J92" s="131">
        <v>2</v>
      </c>
      <c r="K92" s="16"/>
      <c r="L92" s="241" t="s">
        <v>936</v>
      </c>
    </row>
    <row r="93" spans="1:12" x14ac:dyDescent="0.25">
      <c r="A93" s="70"/>
      <c r="B93" s="70"/>
      <c r="C93" s="70"/>
      <c r="D93" s="70"/>
      <c r="E93" s="23"/>
      <c r="F93" s="71"/>
      <c r="G93" s="119"/>
      <c r="H93" s="131"/>
      <c r="I93" s="131"/>
      <c r="J93" s="131"/>
      <c r="K93" s="16"/>
    </row>
    <row r="94" spans="1:12" x14ac:dyDescent="0.25">
      <c r="A94" s="70"/>
      <c r="B94" s="70"/>
      <c r="C94" s="70" t="s">
        <v>289</v>
      </c>
      <c r="D94" s="70" t="s">
        <v>289</v>
      </c>
      <c r="E94" s="23" t="s">
        <v>329</v>
      </c>
      <c r="F94" s="71" t="s">
        <v>265</v>
      </c>
      <c r="G94" s="119">
        <v>0</v>
      </c>
      <c r="H94" s="131"/>
      <c r="I94" s="131"/>
      <c r="J94" s="131"/>
      <c r="K94" s="16">
        <f t="shared" si="0"/>
        <v>0</v>
      </c>
    </row>
    <row r="95" spans="1:12" x14ac:dyDescent="0.25">
      <c r="A95" s="70"/>
      <c r="B95" s="70"/>
      <c r="C95" s="70" t="s">
        <v>32</v>
      </c>
      <c r="D95" s="70" t="s">
        <v>32</v>
      </c>
      <c r="E95" s="58" t="s">
        <v>330</v>
      </c>
      <c r="F95" s="71"/>
      <c r="G95" s="119"/>
      <c r="H95" s="131"/>
      <c r="I95" s="131"/>
      <c r="J95" s="131"/>
      <c r="K95" s="16">
        <f t="shared" si="0"/>
        <v>0</v>
      </c>
    </row>
    <row r="96" spans="1:12" ht="25.5" x14ac:dyDescent="0.25">
      <c r="A96" s="70"/>
      <c r="B96" s="70"/>
      <c r="C96" s="70" t="s">
        <v>35</v>
      </c>
      <c r="D96" s="70" t="s">
        <v>35</v>
      </c>
      <c r="E96" s="58" t="s">
        <v>331</v>
      </c>
      <c r="F96" s="71" t="s">
        <v>265</v>
      </c>
      <c r="G96" s="119">
        <v>0</v>
      </c>
      <c r="H96" s="131"/>
      <c r="I96" s="131"/>
      <c r="J96" s="131"/>
      <c r="K96" s="16">
        <f t="shared" si="0"/>
        <v>0</v>
      </c>
    </row>
    <row r="97" spans="1:12" ht="25.5" x14ac:dyDescent="0.25">
      <c r="A97" s="70"/>
      <c r="B97" s="70"/>
      <c r="C97" s="70" t="s">
        <v>39</v>
      </c>
      <c r="D97" s="70" t="s">
        <v>39</v>
      </c>
      <c r="E97" s="58" t="s">
        <v>332</v>
      </c>
      <c r="F97" s="71" t="s">
        <v>265</v>
      </c>
      <c r="G97" s="119">
        <v>1</v>
      </c>
      <c r="H97" s="131"/>
      <c r="I97" s="131"/>
      <c r="J97" s="131"/>
      <c r="K97" s="16">
        <f t="shared" si="0"/>
        <v>0</v>
      </c>
    </row>
    <row r="98" spans="1:12" x14ac:dyDescent="0.25">
      <c r="A98" s="70"/>
      <c r="B98" s="70"/>
      <c r="C98" s="70" t="s">
        <v>44</v>
      </c>
      <c r="D98" s="70" t="s">
        <v>44</v>
      </c>
      <c r="E98" s="58" t="s">
        <v>333</v>
      </c>
      <c r="F98" s="71" t="s">
        <v>265</v>
      </c>
      <c r="G98" s="119" t="e">
        <f>0.96/100*'C&amp;I BOQ'!#REF!</f>
        <v>#REF!</v>
      </c>
      <c r="H98" s="131"/>
      <c r="I98" s="131"/>
      <c r="J98" s="131">
        <v>1</v>
      </c>
      <c r="K98" s="16" t="e">
        <f t="shared" si="0"/>
        <v>#REF!</v>
      </c>
      <c r="L98" s="241" t="s">
        <v>936</v>
      </c>
    </row>
    <row r="99" spans="1:12" ht="216.75" x14ac:dyDescent="0.25">
      <c r="A99" s="70"/>
      <c r="B99" s="70"/>
      <c r="C99" s="70"/>
      <c r="D99" s="36" t="s">
        <v>524</v>
      </c>
      <c r="E99" s="66" t="s">
        <v>741</v>
      </c>
      <c r="F99" s="71"/>
      <c r="G99" s="119"/>
      <c r="H99" s="131"/>
      <c r="I99" s="131"/>
      <c r="J99" s="131"/>
      <c r="K99" s="16"/>
    </row>
    <row r="100" spans="1:12" ht="89.25" x14ac:dyDescent="0.25">
      <c r="A100" s="70"/>
      <c r="B100" s="70"/>
      <c r="C100" s="70" t="s">
        <v>63</v>
      </c>
      <c r="D100" s="62" t="s">
        <v>541</v>
      </c>
      <c r="E100" s="63" t="s">
        <v>742</v>
      </c>
      <c r="F100" s="61"/>
      <c r="G100" s="119"/>
      <c r="H100" s="131"/>
      <c r="I100" s="131"/>
      <c r="J100" s="131"/>
      <c r="K100" s="16"/>
    </row>
    <row r="101" spans="1:12" x14ac:dyDescent="0.25">
      <c r="A101" s="70"/>
      <c r="B101" s="70"/>
      <c r="C101" s="70" t="s">
        <v>174</v>
      </c>
      <c r="D101" s="70" t="s">
        <v>174</v>
      </c>
      <c r="E101" s="24" t="s">
        <v>334</v>
      </c>
      <c r="F101" s="71" t="s">
        <v>335</v>
      </c>
      <c r="G101" s="119" t="e">
        <f>0.8/100*'C&amp;I BOQ'!#REF!</f>
        <v>#REF!</v>
      </c>
      <c r="H101" s="131"/>
      <c r="I101" s="131"/>
      <c r="J101" s="131"/>
      <c r="K101" s="16" t="e">
        <f t="shared" ref="K101:K106" si="1">H101*$G101</f>
        <v>#REF!</v>
      </c>
    </row>
    <row r="102" spans="1:12" x14ac:dyDescent="0.25">
      <c r="A102" s="70"/>
      <c r="B102" s="70"/>
      <c r="C102" s="70" t="s">
        <v>336</v>
      </c>
      <c r="D102" s="70" t="s">
        <v>336</v>
      </c>
      <c r="E102" s="24" t="s">
        <v>519</v>
      </c>
      <c r="F102" s="71" t="s">
        <v>335</v>
      </c>
      <c r="G102" s="119" t="e">
        <f>0.8/100*'C&amp;I BOQ'!#REF!</f>
        <v>#REF!</v>
      </c>
      <c r="H102" s="131"/>
      <c r="I102" s="131"/>
      <c r="J102" s="131"/>
      <c r="K102" s="16" t="e">
        <f t="shared" si="1"/>
        <v>#REF!</v>
      </c>
    </row>
    <row r="103" spans="1:12" ht="25.5" x14ac:dyDescent="0.25">
      <c r="A103" s="70"/>
      <c r="B103" s="70"/>
      <c r="C103" s="70" t="s">
        <v>520</v>
      </c>
      <c r="D103" s="70" t="s">
        <v>520</v>
      </c>
      <c r="E103" s="24" t="s">
        <v>540</v>
      </c>
      <c r="F103" s="71" t="s">
        <v>335</v>
      </c>
      <c r="G103" s="119" t="e">
        <f>1.6/100*'C&amp;I BOQ'!#REF!</f>
        <v>#REF!</v>
      </c>
      <c r="H103" s="131"/>
      <c r="I103" s="131"/>
      <c r="J103" s="131"/>
      <c r="K103" s="16" t="e">
        <f t="shared" si="1"/>
        <v>#REF!</v>
      </c>
    </row>
    <row r="104" spans="1:12" ht="63.75" x14ac:dyDescent="0.25">
      <c r="A104" s="70"/>
      <c r="B104" s="70"/>
      <c r="C104" s="70" t="s">
        <v>521</v>
      </c>
      <c r="D104" s="70" t="s">
        <v>521</v>
      </c>
      <c r="E104" s="72" t="s">
        <v>743</v>
      </c>
      <c r="F104" s="71" t="s">
        <v>337</v>
      </c>
      <c r="G104" s="119" t="e">
        <f>1.6/100*'C&amp;I BOQ'!#REF!</f>
        <v>#REF!</v>
      </c>
      <c r="H104" s="131"/>
      <c r="I104" s="131"/>
      <c r="J104" s="131"/>
      <c r="K104" s="16" t="e">
        <f t="shared" si="1"/>
        <v>#REF!</v>
      </c>
    </row>
    <row r="105" spans="1:12" ht="38.25" x14ac:dyDescent="0.25">
      <c r="A105" s="70"/>
      <c r="B105" s="70"/>
      <c r="C105" s="70" t="s">
        <v>522</v>
      </c>
      <c r="D105" s="70" t="s">
        <v>522</v>
      </c>
      <c r="E105" s="72" t="s">
        <v>539</v>
      </c>
      <c r="F105" s="71" t="s">
        <v>337</v>
      </c>
      <c r="G105" s="119">
        <v>0</v>
      </c>
      <c r="H105" s="131"/>
      <c r="I105" s="131"/>
      <c r="J105" s="131"/>
      <c r="K105" s="16">
        <f t="shared" si="1"/>
        <v>0</v>
      </c>
    </row>
    <row r="106" spans="1:12" ht="25.5" x14ac:dyDescent="0.25">
      <c r="A106" s="70"/>
      <c r="B106" s="70"/>
      <c r="C106" s="70" t="s">
        <v>523</v>
      </c>
      <c r="D106" s="70" t="s">
        <v>523</v>
      </c>
      <c r="E106" s="72" t="s">
        <v>697</v>
      </c>
      <c r="F106" s="71" t="s">
        <v>337</v>
      </c>
      <c r="G106" s="119" t="e">
        <f>0.8/100*'C&amp;I BOQ'!#REF!</f>
        <v>#REF!</v>
      </c>
      <c r="H106" s="131"/>
      <c r="I106" s="131"/>
      <c r="J106" s="131"/>
      <c r="K106" s="16" t="e">
        <f t="shared" si="1"/>
        <v>#REF!</v>
      </c>
    </row>
    <row r="107" spans="1:12" ht="89.25" x14ac:dyDescent="0.25">
      <c r="A107" s="70"/>
      <c r="B107" s="70"/>
      <c r="C107" s="70" t="s">
        <v>65</v>
      </c>
      <c r="D107" s="36" t="s">
        <v>542</v>
      </c>
      <c r="E107" s="73" t="s">
        <v>744</v>
      </c>
      <c r="F107" s="71"/>
      <c r="G107" s="119"/>
      <c r="H107" s="131"/>
      <c r="I107" s="131"/>
      <c r="J107" s="131"/>
      <c r="K107" s="16"/>
    </row>
    <row r="108" spans="1:12" ht="30" x14ac:dyDescent="0.25">
      <c r="A108" s="70"/>
      <c r="B108" s="70"/>
      <c r="C108" s="70" t="s">
        <v>139</v>
      </c>
      <c r="D108" s="70" t="s">
        <v>139</v>
      </c>
      <c r="E108" s="24" t="s">
        <v>334</v>
      </c>
      <c r="F108" s="118" t="s">
        <v>38</v>
      </c>
      <c r="G108" s="119">
        <v>0</v>
      </c>
      <c r="H108" s="131"/>
      <c r="I108" s="131"/>
      <c r="J108" s="131">
        <v>9</v>
      </c>
      <c r="K108" s="16">
        <f>H108*$G108</f>
        <v>0</v>
      </c>
      <c r="L108" s="308" t="s">
        <v>983</v>
      </c>
    </row>
    <row r="109" spans="1:12" ht="30" x14ac:dyDescent="0.25">
      <c r="A109" s="70"/>
      <c r="B109" s="70"/>
      <c r="C109" s="70" t="s">
        <v>141</v>
      </c>
      <c r="D109" s="70" t="s">
        <v>141</v>
      </c>
      <c r="E109" s="24" t="s">
        <v>519</v>
      </c>
      <c r="F109" s="118" t="s">
        <v>38</v>
      </c>
      <c r="G109" s="119">
        <v>0</v>
      </c>
      <c r="H109" s="131"/>
      <c r="I109" s="131"/>
      <c r="J109" s="131">
        <v>1</v>
      </c>
      <c r="K109" s="16">
        <f>H109*$G109</f>
        <v>0</v>
      </c>
      <c r="L109" s="308" t="s">
        <v>983</v>
      </c>
    </row>
    <row r="110" spans="1:12" ht="30" x14ac:dyDescent="0.25">
      <c r="A110" s="70"/>
      <c r="B110" s="70"/>
      <c r="C110" s="70" t="s">
        <v>248</v>
      </c>
      <c r="D110" s="70" t="s">
        <v>248</v>
      </c>
      <c r="E110" s="24" t="s">
        <v>540</v>
      </c>
      <c r="F110" s="118" t="s">
        <v>38</v>
      </c>
      <c r="G110" s="119">
        <v>0</v>
      </c>
      <c r="H110" s="131"/>
      <c r="I110" s="131"/>
      <c r="J110" s="131">
        <v>16</v>
      </c>
      <c r="K110" s="16">
        <f>H110*$G110</f>
        <v>0</v>
      </c>
      <c r="L110" s="308" t="s">
        <v>983</v>
      </c>
    </row>
    <row r="111" spans="1:12" ht="63.75" x14ac:dyDescent="0.25">
      <c r="A111" s="70"/>
      <c r="B111" s="70"/>
      <c r="C111" s="70" t="s">
        <v>618</v>
      </c>
      <c r="D111" s="70" t="s">
        <v>618</v>
      </c>
      <c r="E111" s="72" t="s">
        <v>745</v>
      </c>
      <c r="F111" s="75" t="s">
        <v>338</v>
      </c>
      <c r="G111" s="119">
        <v>0</v>
      </c>
      <c r="H111" s="131"/>
      <c r="I111" s="131"/>
      <c r="J111" s="131"/>
      <c r="K111" s="16">
        <f>H111*$G111</f>
        <v>0</v>
      </c>
    </row>
    <row r="112" spans="1:12" ht="38.25" x14ac:dyDescent="0.25">
      <c r="A112" s="70"/>
      <c r="B112" s="70"/>
      <c r="C112" s="70" t="s">
        <v>619</v>
      </c>
      <c r="D112" s="70" t="s">
        <v>619</v>
      </c>
      <c r="E112" s="72" t="s">
        <v>543</v>
      </c>
      <c r="F112" s="120" t="s">
        <v>338</v>
      </c>
      <c r="G112" s="126">
        <v>0</v>
      </c>
      <c r="H112" s="131"/>
      <c r="I112" s="131"/>
      <c r="J112" s="131"/>
      <c r="K112" s="16">
        <f>H112*$G112</f>
        <v>0</v>
      </c>
    </row>
    <row r="113" spans="1:12" x14ac:dyDescent="0.25">
      <c r="A113" s="121"/>
      <c r="B113" s="121"/>
      <c r="C113" s="417" t="s">
        <v>97</v>
      </c>
      <c r="D113" s="418"/>
      <c r="E113" s="122" t="s">
        <v>760</v>
      </c>
      <c r="F113" s="123"/>
      <c r="G113" s="127"/>
      <c r="H113" s="139"/>
      <c r="I113" s="139"/>
      <c r="J113" s="139"/>
      <c r="K113" s="124"/>
    </row>
    <row r="114" spans="1:12" ht="127.5" x14ac:dyDescent="0.25">
      <c r="A114" s="121"/>
      <c r="B114" s="121"/>
      <c r="C114" s="419"/>
      <c r="D114" s="420"/>
      <c r="E114" s="125" t="s">
        <v>761</v>
      </c>
      <c r="F114" s="123"/>
      <c r="G114" s="127"/>
      <c r="H114" s="139"/>
      <c r="I114" s="139"/>
      <c r="J114" s="139"/>
      <c r="K114" s="124"/>
    </row>
    <row r="115" spans="1:12" x14ac:dyDescent="0.25">
      <c r="A115" s="121"/>
      <c r="B115" s="121"/>
      <c r="C115" s="121" t="s">
        <v>525</v>
      </c>
      <c r="D115" s="121" t="s">
        <v>525</v>
      </c>
      <c r="E115" s="125" t="s">
        <v>762</v>
      </c>
      <c r="F115" s="123" t="s">
        <v>335</v>
      </c>
      <c r="G115" s="129" t="e">
        <f>0.48/100*'C&amp;I BOQ'!#REF!</f>
        <v>#REF!</v>
      </c>
      <c r="H115" s="140"/>
      <c r="I115" s="140"/>
      <c r="J115" s="140">
        <f>SUM(J116:J121)</f>
        <v>10</v>
      </c>
      <c r="K115" s="124" t="e">
        <f>H115*$G115</f>
        <v>#REF!</v>
      </c>
      <c r="L115" s="241" t="s">
        <v>936</v>
      </c>
    </row>
    <row r="116" spans="1:12" x14ac:dyDescent="0.25">
      <c r="A116" s="121"/>
      <c r="B116" s="121"/>
      <c r="C116" s="121"/>
      <c r="D116" s="121"/>
      <c r="E116" s="125" t="s">
        <v>887</v>
      </c>
      <c r="F116" s="123"/>
      <c r="G116" s="129"/>
      <c r="H116" s="140"/>
      <c r="I116" s="140"/>
      <c r="J116" s="140">
        <v>2</v>
      </c>
      <c r="K116" s="124"/>
      <c r="L116" s="241" t="s">
        <v>936</v>
      </c>
    </row>
    <row r="117" spans="1:12" x14ac:dyDescent="0.25">
      <c r="A117" s="121"/>
      <c r="B117" s="121"/>
      <c r="C117" s="121"/>
      <c r="D117" s="121"/>
      <c r="E117" s="125" t="s">
        <v>888</v>
      </c>
      <c r="F117" s="123"/>
      <c r="G117" s="129"/>
      <c r="H117" s="140"/>
      <c r="I117" s="140"/>
      <c r="J117" s="140">
        <v>2</v>
      </c>
      <c r="K117" s="124"/>
      <c r="L117" s="241" t="s">
        <v>936</v>
      </c>
    </row>
    <row r="118" spans="1:12" x14ac:dyDescent="0.25">
      <c r="A118" s="121"/>
      <c r="B118" s="121"/>
      <c r="C118" s="121"/>
      <c r="D118" s="121"/>
      <c r="E118" s="125" t="s">
        <v>886</v>
      </c>
      <c r="F118" s="123"/>
      <c r="G118" s="129"/>
      <c r="H118" s="140"/>
      <c r="I118" s="140"/>
      <c r="J118" s="140">
        <v>2</v>
      </c>
      <c r="K118" s="124"/>
      <c r="L118" s="241" t="s">
        <v>936</v>
      </c>
    </row>
    <row r="119" spans="1:12" x14ac:dyDescent="0.25">
      <c r="A119" s="121"/>
      <c r="B119" s="121"/>
      <c r="C119" s="121"/>
      <c r="D119" s="121"/>
      <c r="E119" s="125" t="s">
        <v>889</v>
      </c>
      <c r="F119" s="123"/>
      <c r="G119" s="129"/>
      <c r="H119" s="140"/>
      <c r="I119" s="140"/>
      <c r="J119" s="140">
        <v>1</v>
      </c>
      <c r="K119" s="124"/>
      <c r="L119" s="241" t="s">
        <v>936</v>
      </c>
    </row>
    <row r="120" spans="1:12" x14ac:dyDescent="0.25">
      <c r="A120" s="121"/>
      <c r="B120" s="121"/>
      <c r="C120" s="121"/>
      <c r="D120" s="121"/>
      <c r="E120" s="125" t="s">
        <v>890</v>
      </c>
      <c r="F120" s="123"/>
      <c r="G120" s="129"/>
      <c r="H120" s="140"/>
      <c r="I120" s="140"/>
      <c r="J120" s="140">
        <v>2</v>
      </c>
      <c r="K120" s="124"/>
      <c r="L120" s="241" t="s">
        <v>936</v>
      </c>
    </row>
    <row r="121" spans="1:12" x14ac:dyDescent="0.25">
      <c r="A121" s="121"/>
      <c r="B121" s="121"/>
      <c r="C121" s="121"/>
      <c r="D121" s="121"/>
      <c r="E121" s="125" t="s">
        <v>891</v>
      </c>
      <c r="F121" s="123"/>
      <c r="G121" s="129"/>
      <c r="H121" s="140"/>
      <c r="I121" s="140"/>
      <c r="J121" s="140">
        <v>1</v>
      </c>
      <c r="K121" s="124"/>
      <c r="L121" s="241" t="s">
        <v>936</v>
      </c>
    </row>
    <row r="122" spans="1:12" x14ac:dyDescent="0.25">
      <c r="A122" s="121"/>
      <c r="B122" s="121"/>
      <c r="C122" s="121"/>
      <c r="D122" s="121"/>
      <c r="E122" s="125"/>
      <c r="F122" s="123"/>
      <c r="G122" s="129"/>
      <c r="H122" s="140"/>
      <c r="I122" s="140"/>
      <c r="J122" s="140"/>
      <c r="K122" s="124"/>
    </row>
    <row r="123" spans="1:12" ht="25.5" x14ac:dyDescent="0.25">
      <c r="A123" s="121"/>
      <c r="B123" s="121"/>
      <c r="C123" s="121" t="s">
        <v>526</v>
      </c>
      <c r="D123" s="121" t="s">
        <v>526</v>
      </c>
      <c r="E123" s="125" t="s">
        <v>763</v>
      </c>
      <c r="F123" s="123" t="s">
        <v>335</v>
      </c>
      <c r="G123" s="130" t="e">
        <f>1.6/100*'C&amp;I BOQ'!#REF!</f>
        <v>#REF!</v>
      </c>
      <c r="H123" s="140"/>
      <c r="I123" s="140"/>
      <c r="J123" s="140">
        <f>SUM(J124:J128)</f>
        <v>11</v>
      </c>
      <c r="K123" s="124" t="e">
        <f>H123*$G123</f>
        <v>#REF!</v>
      </c>
      <c r="L123" s="241" t="s">
        <v>936</v>
      </c>
    </row>
    <row r="124" spans="1:12" x14ac:dyDescent="0.25">
      <c r="A124" s="121"/>
      <c r="B124" s="121"/>
      <c r="C124" s="121"/>
      <c r="D124" s="121"/>
      <c r="E124" s="125" t="s">
        <v>887</v>
      </c>
      <c r="F124" s="123"/>
      <c r="G124" s="130"/>
      <c r="H124" s="140"/>
      <c r="I124" s="140"/>
      <c r="J124" s="140">
        <v>2</v>
      </c>
      <c r="K124" s="124"/>
      <c r="L124" s="241" t="s">
        <v>936</v>
      </c>
    </row>
    <row r="125" spans="1:12" x14ac:dyDescent="0.25">
      <c r="A125" s="121"/>
      <c r="B125" s="121"/>
      <c r="C125" s="121"/>
      <c r="D125" s="121"/>
      <c r="E125" s="125" t="s">
        <v>888</v>
      </c>
      <c r="F125" s="123"/>
      <c r="G125" s="130"/>
      <c r="H125" s="140"/>
      <c r="I125" s="140"/>
      <c r="J125" s="140">
        <v>2</v>
      </c>
      <c r="K125" s="124"/>
      <c r="L125" s="241" t="s">
        <v>936</v>
      </c>
    </row>
    <row r="126" spans="1:12" x14ac:dyDescent="0.25">
      <c r="A126" s="121"/>
      <c r="B126" s="121"/>
      <c r="C126" s="121"/>
      <c r="D126" s="121"/>
      <c r="E126" s="125" t="s">
        <v>886</v>
      </c>
      <c r="F126" s="123"/>
      <c r="G126" s="130"/>
      <c r="H126" s="140"/>
      <c r="I126" s="140"/>
      <c r="J126" s="140">
        <v>2</v>
      </c>
      <c r="K126" s="124"/>
      <c r="L126" s="241" t="s">
        <v>936</v>
      </c>
    </row>
    <row r="127" spans="1:12" x14ac:dyDescent="0.25">
      <c r="A127" s="121"/>
      <c r="B127" s="121"/>
      <c r="C127" s="121"/>
      <c r="D127" s="121"/>
      <c r="E127" s="125" t="s">
        <v>889</v>
      </c>
      <c r="F127" s="123"/>
      <c r="G127" s="130"/>
      <c r="H127" s="140"/>
      <c r="I127" s="140"/>
      <c r="J127" s="140">
        <v>1</v>
      </c>
      <c r="K127" s="124"/>
      <c r="L127" s="241" t="s">
        <v>936</v>
      </c>
    </row>
    <row r="128" spans="1:12" x14ac:dyDescent="0.25">
      <c r="A128" s="121"/>
      <c r="B128" s="121"/>
      <c r="C128" s="121"/>
      <c r="D128" s="121"/>
      <c r="E128" s="125" t="s">
        <v>890</v>
      </c>
      <c r="F128" s="123"/>
      <c r="G128" s="130"/>
      <c r="H128" s="140"/>
      <c r="I128" s="140"/>
      <c r="J128" s="140">
        <v>4</v>
      </c>
      <c r="K128" s="124"/>
      <c r="L128" s="241" t="s">
        <v>936</v>
      </c>
    </row>
    <row r="129" spans="1:12" x14ac:dyDescent="0.25">
      <c r="A129" s="121"/>
      <c r="B129" s="121"/>
      <c r="C129" s="121"/>
      <c r="D129" s="121"/>
      <c r="E129" s="125"/>
      <c r="F129" s="123"/>
      <c r="G129" s="130"/>
      <c r="H129" s="140"/>
      <c r="I129" s="140"/>
      <c r="J129" s="140"/>
      <c r="K129" s="124"/>
    </row>
    <row r="130" spans="1:12" ht="25.5" x14ac:dyDescent="0.25">
      <c r="A130" s="121"/>
      <c r="B130" s="121"/>
      <c r="C130" s="121" t="s">
        <v>527</v>
      </c>
      <c r="D130" s="121" t="s">
        <v>527</v>
      </c>
      <c r="E130" s="125" t="s">
        <v>764</v>
      </c>
      <c r="F130" s="123" t="s">
        <v>335</v>
      </c>
      <c r="G130" s="130" t="e">
        <f>0.32/100*'C&amp;I BOQ'!#REF!</f>
        <v>#REF!</v>
      </c>
      <c r="H130" s="140"/>
      <c r="I130" s="140"/>
      <c r="J130" s="140">
        <f>SUM(J131:J138)</f>
        <v>14</v>
      </c>
      <c r="K130" s="124" t="e">
        <f>H130*$G130</f>
        <v>#REF!</v>
      </c>
      <c r="L130" s="241" t="s">
        <v>936</v>
      </c>
    </row>
    <row r="131" spans="1:12" x14ac:dyDescent="0.25">
      <c r="A131" s="121"/>
      <c r="B131" s="121"/>
      <c r="C131" s="121"/>
      <c r="D131" s="121"/>
      <c r="E131" s="125" t="s">
        <v>892</v>
      </c>
      <c r="F131" s="123"/>
      <c r="G131" s="130"/>
      <c r="H131" s="140"/>
      <c r="I131" s="140"/>
      <c r="J131" s="140">
        <v>2</v>
      </c>
      <c r="K131" s="124"/>
      <c r="L131" s="241" t="s">
        <v>936</v>
      </c>
    </row>
    <row r="132" spans="1:12" x14ac:dyDescent="0.25">
      <c r="A132" s="121"/>
      <c r="B132" s="121"/>
      <c r="C132" s="121"/>
      <c r="D132" s="121"/>
      <c r="E132" s="125" t="s">
        <v>893</v>
      </c>
      <c r="F132" s="123"/>
      <c r="G132" s="130"/>
      <c r="H132" s="140"/>
      <c r="I132" s="140"/>
      <c r="J132" s="140">
        <v>2</v>
      </c>
      <c r="K132" s="124"/>
      <c r="L132" s="241" t="s">
        <v>936</v>
      </c>
    </row>
    <row r="133" spans="1:12" x14ac:dyDescent="0.25">
      <c r="A133" s="121"/>
      <c r="B133" s="121"/>
      <c r="C133" s="121"/>
      <c r="D133" s="121"/>
      <c r="E133" s="125" t="s">
        <v>897</v>
      </c>
      <c r="F133" s="123"/>
      <c r="G133" s="130"/>
      <c r="H133" s="140"/>
      <c r="I133" s="140"/>
      <c r="J133" s="140">
        <v>1</v>
      </c>
      <c r="K133" s="124"/>
      <c r="L133" s="241" t="s">
        <v>936</v>
      </c>
    </row>
    <row r="134" spans="1:12" x14ac:dyDescent="0.25">
      <c r="A134" s="121"/>
      <c r="B134" s="121"/>
      <c r="C134" s="121"/>
      <c r="D134" s="121"/>
      <c r="E134" s="125" t="s">
        <v>894</v>
      </c>
      <c r="F134" s="123"/>
      <c r="G134" s="130"/>
      <c r="H134" s="140"/>
      <c r="I134" s="140"/>
      <c r="J134" s="140">
        <v>3</v>
      </c>
      <c r="K134" s="124"/>
      <c r="L134" s="241" t="s">
        <v>936</v>
      </c>
    </row>
    <row r="135" spans="1:12" x14ac:dyDescent="0.25">
      <c r="A135" s="121"/>
      <c r="B135" s="121"/>
      <c r="C135" s="121"/>
      <c r="D135" s="121"/>
      <c r="E135" s="125" t="s">
        <v>898</v>
      </c>
      <c r="F135" s="123"/>
      <c r="G135" s="130"/>
      <c r="H135" s="140"/>
      <c r="I135" s="140"/>
      <c r="J135" s="140">
        <v>2</v>
      </c>
      <c r="K135" s="124"/>
      <c r="L135" s="241" t="s">
        <v>936</v>
      </c>
    </row>
    <row r="136" spans="1:12" x14ac:dyDescent="0.25">
      <c r="A136" s="121"/>
      <c r="B136" s="121"/>
      <c r="C136" s="121"/>
      <c r="D136" s="121"/>
      <c r="E136" s="125" t="s">
        <v>895</v>
      </c>
      <c r="F136" s="123"/>
      <c r="G136" s="130"/>
      <c r="H136" s="140"/>
      <c r="I136" s="140"/>
      <c r="J136" s="140">
        <v>2</v>
      </c>
      <c r="K136" s="124"/>
      <c r="L136" s="241" t="s">
        <v>936</v>
      </c>
    </row>
    <row r="137" spans="1:12" x14ac:dyDescent="0.25">
      <c r="A137" s="121"/>
      <c r="B137" s="121"/>
      <c r="C137" s="121"/>
      <c r="D137" s="121"/>
      <c r="E137" s="125" t="s">
        <v>890</v>
      </c>
      <c r="F137" s="123"/>
      <c r="G137" s="130"/>
      <c r="H137" s="140"/>
      <c r="I137" s="140"/>
      <c r="J137" s="140">
        <v>1</v>
      </c>
      <c r="K137" s="124"/>
      <c r="L137" s="241" t="s">
        <v>936</v>
      </c>
    </row>
    <row r="138" spans="1:12" x14ac:dyDescent="0.25">
      <c r="A138" s="121"/>
      <c r="B138" s="121"/>
      <c r="C138" s="121"/>
      <c r="D138" s="121"/>
      <c r="E138" s="125" t="s">
        <v>896</v>
      </c>
      <c r="F138" s="123"/>
      <c r="G138" s="130"/>
      <c r="H138" s="140"/>
      <c r="I138" s="140"/>
      <c r="J138" s="140">
        <v>1</v>
      </c>
      <c r="K138" s="124"/>
      <c r="L138" s="241" t="s">
        <v>936</v>
      </c>
    </row>
    <row r="139" spans="1:12" x14ac:dyDescent="0.25">
      <c r="A139" s="121"/>
      <c r="B139" s="121"/>
      <c r="C139" s="121"/>
      <c r="D139" s="121"/>
      <c r="E139" s="125"/>
      <c r="F139" s="123"/>
      <c r="G139" s="130"/>
      <c r="H139" s="140"/>
      <c r="I139" s="140"/>
      <c r="J139" s="140"/>
      <c r="K139" s="124"/>
    </row>
    <row r="140" spans="1:12" ht="25.5" x14ac:dyDescent="0.25">
      <c r="A140" s="121"/>
      <c r="B140" s="121"/>
      <c r="C140" s="121" t="s">
        <v>528</v>
      </c>
      <c r="D140" s="121" t="s">
        <v>528</v>
      </c>
      <c r="E140" s="125" t="s">
        <v>765</v>
      </c>
      <c r="F140" s="123" t="s">
        <v>335</v>
      </c>
      <c r="G140" s="130" t="e">
        <f>0.8/100*'C&amp;I BOQ'!#REF!</f>
        <v>#REF!</v>
      </c>
      <c r="H140" s="140"/>
      <c r="I140" s="140"/>
      <c r="J140" s="140">
        <f>SUM(J141:J145)</f>
        <v>7</v>
      </c>
      <c r="K140" s="124" t="e">
        <f>H140*$G140</f>
        <v>#REF!</v>
      </c>
      <c r="L140" s="241" t="s">
        <v>936</v>
      </c>
    </row>
    <row r="141" spans="1:12" x14ac:dyDescent="0.25">
      <c r="A141" s="121"/>
      <c r="B141" s="121"/>
      <c r="C141" s="121"/>
      <c r="D141" s="121"/>
      <c r="E141" s="125" t="s">
        <v>892</v>
      </c>
      <c r="F141" s="123"/>
      <c r="G141" s="130"/>
      <c r="H141" s="140"/>
      <c r="I141" s="140"/>
      <c r="J141" s="140">
        <v>1</v>
      </c>
      <c r="K141" s="124"/>
      <c r="L141" s="241" t="s">
        <v>936</v>
      </c>
    </row>
    <row r="142" spans="1:12" x14ac:dyDescent="0.25">
      <c r="A142" s="121"/>
      <c r="B142" s="121"/>
      <c r="C142" s="121"/>
      <c r="D142" s="121"/>
      <c r="E142" s="125" t="s">
        <v>893</v>
      </c>
      <c r="F142" s="123"/>
      <c r="G142" s="130"/>
      <c r="H142" s="140"/>
      <c r="I142" s="140"/>
      <c r="J142" s="140">
        <v>1</v>
      </c>
      <c r="K142" s="124"/>
      <c r="L142" s="241" t="s">
        <v>936</v>
      </c>
    </row>
    <row r="143" spans="1:12" x14ac:dyDescent="0.25">
      <c r="A143" s="121"/>
      <c r="B143" s="121"/>
      <c r="C143" s="121"/>
      <c r="D143" s="121"/>
      <c r="E143" s="125" t="s">
        <v>894</v>
      </c>
      <c r="F143" s="123"/>
      <c r="G143" s="130"/>
      <c r="H143" s="140"/>
      <c r="I143" s="140"/>
      <c r="J143" s="140">
        <v>1</v>
      </c>
      <c r="K143" s="124"/>
      <c r="L143" s="241" t="s">
        <v>936</v>
      </c>
    </row>
    <row r="144" spans="1:12" x14ac:dyDescent="0.25">
      <c r="A144" s="121"/>
      <c r="B144" s="121"/>
      <c r="C144" s="121"/>
      <c r="D144" s="121"/>
      <c r="E144" s="125" t="s">
        <v>895</v>
      </c>
      <c r="F144" s="123"/>
      <c r="G144" s="130"/>
      <c r="H144" s="140"/>
      <c r="I144" s="140"/>
      <c r="J144" s="140">
        <v>3</v>
      </c>
      <c r="K144" s="124"/>
      <c r="L144" s="241" t="s">
        <v>936</v>
      </c>
    </row>
    <row r="145" spans="1:12" x14ac:dyDescent="0.25">
      <c r="A145" s="121"/>
      <c r="B145" s="121"/>
      <c r="C145" s="121"/>
      <c r="D145" s="121"/>
      <c r="E145" s="125" t="s">
        <v>890</v>
      </c>
      <c r="F145" s="123"/>
      <c r="G145" s="130"/>
      <c r="H145" s="140"/>
      <c r="I145" s="140"/>
      <c r="J145" s="140">
        <v>1</v>
      </c>
      <c r="K145" s="124"/>
      <c r="L145" s="241" t="s">
        <v>936</v>
      </c>
    </row>
    <row r="146" spans="1:12" x14ac:dyDescent="0.25">
      <c r="A146" s="121"/>
      <c r="B146" s="121"/>
      <c r="C146" s="121"/>
      <c r="D146" s="121"/>
      <c r="E146" s="125"/>
      <c r="F146" s="123"/>
      <c r="G146" s="130"/>
      <c r="H146" s="140"/>
      <c r="I146" s="140"/>
      <c r="J146" s="140"/>
      <c r="K146" s="124"/>
    </row>
    <row r="147" spans="1:12" ht="51" x14ac:dyDescent="0.25">
      <c r="A147" s="121"/>
      <c r="B147" s="121"/>
      <c r="C147" s="121" t="s">
        <v>620</v>
      </c>
      <c r="D147" s="121" t="s">
        <v>620</v>
      </c>
      <c r="E147" s="125" t="s">
        <v>766</v>
      </c>
      <c r="F147" s="123" t="s">
        <v>335</v>
      </c>
      <c r="G147" s="128"/>
      <c r="H147" s="141"/>
      <c r="I147" s="141"/>
      <c r="J147" s="141"/>
      <c r="K147" s="124">
        <f>H147*$G147</f>
        <v>0</v>
      </c>
    </row>
    <row r="148" spans="1:12" ht="127.5" x14ac:dyDescent="0.25">
      <c r="A148" s="121"/>
      <c r="B148" s="121"/>
      <c r="C148" s="121" t="s">
        <v>91</v>
      </c>
      <c r="D148" s="121" t="s">
        <v>91</v>
      </c>
      <c r="E148" s="125" t="s">
        <v>767</v>
      </c>
      <c r="F148" s="123"/>
      <c r="G148" s="128"/>
      <c r="H148" s="141"/>
      <c r="I148" s="141"/>
      <c r="J148" s="141"/>
      <c r="K148" s="124"/>
    </row>
    <row r="149" spans="1:12" ht="25.5" x14ac:dyDescent="0.25">
      <c r="A149" s="121"/>
      <c r="B149" s="121"/>
      <c r="C149" s="121" t="s">
        <v>529</v>
      </c>
      <c r="D149" s="121" t="s">
        <v>529</v>
      </c>
      <c r="E149" s="125" t="s">
        <v>768</v>
      </c>
      <c r="F149" s="123" t="s">
        <v>335</v>
      </c>
      <c r="G149" s="130" t="e">
        <f>0.8/100*'C&amp;I BOQ'!#REF!</f>
        <v>#REF!</v>
      </c>
      <c r="H149" s="141"/>
      <c r="I149" s="141"/>
      <c r="J149" s="141"/>
      <c r="K149" s="124" t="e">
        <f>H149*$G149</f>
        <v>#REF!</v>
      </c>
    </row>
    <row r="150" spans="1:12" ht="25.5" x14ac:dyDescent="0.25">
      <c r="A150" s="121"/>
      <c r="B150" s="121"/>
      <c r="C150" s="121" t="s">
        <v>530</v>
      </c>
      <c r="D150" s="121" t="s">
        <v>530</v>
      </c>
      <c r="E150" s="125" t="s">
        <v>769</v>
      </c>
      <c r="F150" s="123" t="s">
        <v>335</v>
      </c>
      <c r="G150" s="130" t="e">
        <f>2.41/100*'C&amp;I BOQ'!#REF!</f>
        <v>#REF!</v>
      </c>
      <c r="H150" s="141"/>
      <c r="I150" s="141"/>
      <c r="J150" s="141"/>
      <c r="K150" s="124" t="e">
        <f>H150*$G150</f>
        <v>#REF!</v>
      </c>
    </row>
    <row r="151" spans="1:12" ht="51" x14ac:dyDescent="0.25">
      <c r="A151" s="121"/>
      <c r="B151" s="121"/>
      <c r="C151" s="121" t="s">
        <v>531</v>
      </c>
      <c r="D151" s="121" t="s">
        <v>531</v>
      </c>
      <c r="E151" s="125" t="s">
        <v>770</v>
      </c>
      <c r="F151" s="123" t="s">
        <v>335</v>
      </c>
      <c r="G151" s="128"/>
      <c r="H151" s="141"/>
      <c r="I151" s="141"/>
      <c r="J151" s="141"/>
      <c r="K151" s="124">
        <f>H151*$G151</f>
        <v>0</v>
      </c>
    </row>
    <row r="152" spans="1:12" ht="51" x14ac:dyDescent="0.25">
      <c r="A152" s="121"/>
      <c r="B152" s="121"/>
      <c r="C152" s="121" t="s">
        <v>532</v>
      </c>
      <c r="D152" s="121" t="s">
        <v>532</v>
      </c>
      <c r="E152" s="125" t="s">
        <v>771</v>
      </c>
      <c r="F152" s="123" t="s">
        <v>338</v>
      </c>
      <c r="G152" s="130" t="e">
        <f>22.45/100*'C&amp;I BOQ'!#REF!</f>
        <v>#REF!</v>
      </c>
      <c r="H152" s="141"/>
      <c r="I152" s="141"/>
      <c r="J152" s="141"/>
      <c r="K152" s="124" t="e">
        <f>H152*$G152</f>
        <v>#REF!</v>
      </c>
    </row>
    <row r="153" spans="1:12" x14ac:dyDescent="0.25">
      <c r="A153" s="121"/>
      <c r="B153" s="121"/>
      <c r="C153" s="421" t="s">
        <v>99</v>
      </c>
      <c r="D153" s="422"/>
      <c r="E153" s="122" t="s">
        <v>772</v>
      </c>
      <c r="F153" s="123"/>
      <c r="G153" s="128"/>
      <c r="H153" s="141"/>
      <c r="I153" s="141"/>
      <c r="J153" s="141"/>
      <c r="K153" s="124"/>
    </row>
    <row r="154" spans="1:12" ht="127.5" x14ac:dyDescent="0.25">
      <c r="A154" s="121"/>
      <c r="B154" s="121"/>
      <c r="C154" s="423"/>
      <c r="D154" s="424"/>
      <c r="E154" s="125" t="s">
        <v>773</v>
      </c>
      <c r="F154" s="123"/>
      <c r="G154" s="128"/>
      <c r="H154" s="141"/>
      <c r="I154" s="141"/>
      <c r="J154" s="141"/>
      <c r="K154" s="124"/>
    </row>
    <row r="155" spans="1:12" x14ac:dyDescent="0.25">
      <c r="A155" s="121"/>
      <c r="B155" s="121"/>
      <c r="C155" s="121" t="s">
        <v>455</v>
      </c>
      <c r="D155" s="121" t="s">
        <v>455</v>
      </c>
      <c r="E155" s="125" t="s">
        <v>762</v>
      </c>
      <c r="F155" s="123" t="s">
        <v>335</v>
      </c>
      <c r="G155" s="128">
        <v>0</v>
      </c>
      <c r="H155" s="140"/>
      <c r="I155" s="140"/>
      <c r="J155" s="140"/>
      <c r="K155" s="124">
        <f>H155*$G155</f>
        <v>0</v>
      </c>
    </row>
    <row r="156" spans="1:12" ht="25.5" x14ac:dyDescent="0.25">
      <c r="A156" s="121"/>
      <c r="B156" s="121"/>
      <c r="C156" s="121" t="s">
        <v>774</v>
      </c>
      <c r="D156" s="121" t="s">
        <v>774</v>
      </c>
      <c r="E156" s="125" t="s">
        <v>763</v>
      </c>
      <c r="F156" s="123" t="s">
        <v>335</v>
      </c>
      <c r="G156" s="128">
        <v>0</v>
      </c>
      <c r="H156" s="140"/>
      <c r="I156" s="140"/>
      <c r="J156" s="140"/>
      <c r="K156" s="124">
        <f>H156*$G156</f>
        <v>0</v>
      </c>
    </row>
    <row r="157" spans="1:12" ht="25.5" x14ac:dyDescent="0.25">
      <c r="A157" s="121"/>
      <c r="B157" s="121"/>
      <c r="C157" s="121" t="s">
        <v>775</v>
      </c>
      <c r="D157" s="121" t="s">
        <v>775</v>
      </c>
      <c r="E157" s="125" t="s">
        <v>764</v>
      </c>
      <c r="F157" s="123" t="s">
        <v>335</v>
      </c>
      <c r="G157" s="128">
        <v>0</v>
      </c>
      <c r="H157" s="140"/>
      <c r="I157" s="140"/>
      <c r="J157" s="140"/>
      <c r="K157" s="124">
        <f>H157*$G157</f>
        <v>0</v>
      </c>
    </row>
    <row r="158" spans="1:12" ht="25.5" x14ac:dyDescent="0.25">
      <c r="A158" s="121"/>
      <c r="B158" s="121"/>
      <c r="C158" s="121" t="s">
        <v>776</v>
      </c>
      <c r="D158" s="121" t="s">
        <v>776</v>
      </c>
      <c r="E158" s="125" t="s">
        <v>765</v>
      </c>
      <c r="F158" s="123" t="s">
        <v>335</v>
      </c>
      <c r="G158" s="128">
        <v>0</v>
      </c>
      <c r="H158" s="140"/>
      <c r="I158" s="140"/>
      <c r="J158" s="140"/>
      <c r="K158" s="124">
        <f>H158*$G158</f>
        <v>0</v>
      </c>
    </row>
    <row r="159" spans="1:12" ht="127.5" x14ac:dyDescent="0.25">
      <c r="A159" s="121"/>
      <c r="B159" s="121"/>
      <c r="C159" s="121" t="s">
        <v>102</v>
      </c>
      <c r="D159" s="121" t="s">
        <v>102</v>
      </c>
      <c r="E159" s="125" t="s">
        <v>777</v>
      </c>
      <c r="F159" s="123"/>
      <c r="G159" s="128"/>
      <c r="H159" s="141"/>
      <c r="I159" s="141"/>
      <c r="J159" s="141"/>
      <c r="K159" s="124"/>
    </row>
    <row r="160" spans="1:12" ht="25.5" x14ac:dyDescent="0.25">
      <c r="A160" s="121"/>
      <c r="B160" s="121"/>
      <c r="C160" s="121" t="s">
        <v>622</v>
      </c>
      <c r="D160" s="121" t="s">
        <v>622</v>
      </c>
      <c r="E160" s="125" t="s">
        <v>768</v>
      </c>
      <c r="F160" s="123" t="s">
        <v>335</v>
      </c>
      <c r="G160" s="128">
        <v>0</v>
      </c>
      <c r="H160" s="141"/>
      <c r="I160" s="141"/>
      <c r="J160" s="141"/>
      <c r="K160" s="124">
        <f>H160*$G160</f>
        <v>0</v>
      </c>
    </row>
    <row r="161" spans="1:12" ht="25.5" x14ac:dyDescent="0.25">
      <c r="A161" s="121"/>
      <c r="B161" s="121"/>
      <c r="C161" s="121" t="s">
        <v>623</v>
      </c>
      <c r="D161" s="121" t="s">
        <v>623</v>
      </c>
      <c r="E161" s="125" t="s">
        <v>769</v>
      </c>
      <c r="F161" s="123" t="s">
        <v>335</v>
      </c>
      <c r="G161" s="128">
        <v>0</v>
      </c>
      <c r="H161" s="141"/>
      <c r="I161" s="141"/>
      <c r="J161" s="141"/>
      <c r="K161" s="124">
        <f>H161*$G161</f>
        <v>0</v>
      </c>
    </row>
    <row r="162" spans="1:12" ht="38.25" x14ac:dyDescent="0.25">
      <c r="A162" s="70"/>
      <c r="B162" s="70"/>
      <c r="C162" s="70" t="s">
        <v>103</v>
      </c>
      <c r="D162" s="62" t="s">
        <v>339</v>
      </c>
      <c r="E162" s="53" t="s">
        <v>340</v>
      </c>
      <c r="F162" s="61"/>
      <c r="G162" s="126"/>
      <c r="H162" s="131"/>
      <c r="I162" s="131"/>
      <c r="J162" s="131"/>
      <c r="K162" s="16"/>
    </row>
    <row r="163" spans="1:12" x14ac:dyDescent="0.25">
      <c r="A163" s="70"/>
      <c r="B163" s="70"/>
      <c r="C163" s="70" t="s">
        <v>778</v>
      </c>
      <c r="D163" s="70" t="s">
        <v>778</v>
      </c>
      <c r="E163" s="53" t="s">
        <v>341</v>
      </c>
      <c r="F163" s="71" t="s">
        <v>338</v>
      </c>
      <c r="G163" s="77">
        <f>4.01/100*1247</f>
        <v>50.004699999999993</v>
      </c>
      <c r="H163" s="132"/>
      <c r="I163" s="132"/>
      <c r="J163" s="132"/>
      <c r="K163" s="16">
        <f>H163*$G163</f>
        <v>0</v>
      </c>
    </row>
    <row r="164" spans="1:12" x14ac:dyDescent="0.25">
      <c r="A164" s="70"/>
      <c r="B164" s="70"/>
      <c r="C164" s="70" t="s">
        <v>779</v>
      </c>
      <c r="D164" s="70" t="s">
        <v>779</v>
      </c>
      <c r="E164" s="53" t="s">
        <v>342</v>
      </c>
      <c r="F164" s="71" t="s">
        <v>338</v>
      </c>
      <c r="G164" s="77">
        <f>4.01/100*1247</f>
        <v>50.004699999999993</v>
      </c>
      <c r="H164" s="132"/>
      <c r="I164" s="132"/>
      <c r="J164" s="132"/>
      <c r="K164" s="16">
        <f>H164*$G164</f>
        <v>0</v>
      </c>
    </row>
    <row r="165" spans="1:12" x14ac:dyDescent="0.25">
      <c r="A165" s="70"/>
      <c r="B165" s="70"/>
      <c r="C165" s="70" t="s">
        <v>780</v>
      </c>
      <c r="D165" s="70" t="s">
        <v>780</v>
      </c>
      <c r="E165" s="52" t="s">
        <v>343</v>
      </c>
      <c r="F165" s="75" t="s">
        <v>338</v>
      </c>
      <c r="G165" s="119">
        <v>0</v>
      </c>
      <c r="H165" s="132"/>
      <c r="I165" s="132"/>
      <c r="J165" s="132"/>
      <c r="K165" s="16">
        <f>H165*$G165</f>
        <v>0</v>
      </c>
    </row>
    <row r="166" spans="1:12" x14ac:dyDescent="0.25">
      <c r="A166" s="70"/>
      <c r="B166" s="70"/>
      <c r="C166" s="70" t="s">
        <v>781</v>
      </c>
      <c r="D166" s="70" t="s">
        <v>781</v>
      </c>
      <c r="E166" s="52" t="s">
        <v>344</v>
      </c>
      <c r="F166" s="75" t="s">
        <v>338</v>
      </c>
      <c r="G166" s="119">
        <v>0</v>
      </c>
      <c r="H166" s="132"/>
      <c r="I166" s="132"/>
      <c r="J166" s="132"/>
      <c r="K166" s="16">
        <f>H166*$G166</f>
        <v>0</v>
      </c>
    </row>
    <row r="167" spans="1:12" x14ac:dyDescent="0.25">
      <c r="A167" s="70"/>
      <c r="B167" s="70"/>
      <c r="C167" s="70" t="s">
        <v>782</v>
      </c>
      <c r="D167" s="70" t="s">
        <v>782</v>
      </c>
      <c r="E167" s="52" t="s">
        <v>345</v>
      </c>
      <c r="F167" s="75" t="s">
        <v>338</v>
      </c>
      <c r="G167" s="119">
        <v>0</v>
      </c>
      <c r="H167" s="132"/>
      <c r="I167" s="132"/>
      <c r="J167" s="132"/>
      <c r="K167" s="16">
        <f>H167*$G167</f>
        <v>0</v>
      </c>
    </row>
    <row r="168" spans="1:12" ht="51" x14ac:dyDescent="0.25">
      <c r="A168" s="70"/>
      <c r="B168" s="70"/>
      <c r="C168" s="70" t="s">
        <v>104</v>
      </c>
      <c r="D168" s="70" t="s">
        <v>104</v>
      </c>
      <c r="E168" s="53" t="s">
        <v>346</v>
      </c>
      <c r="F168" s="71"/>
      <c r="G168" s="119"/>
      <c r="H168" s="131"/>
      <c r="I168" s="131"/>
      <c r="J168" s="131"/>
      <c r="K168" s="16"/>
    </row>
    <row r="169" spans="1:12" x14ac:dyDescent="0.25">
      <c r="A169" s="70"/>
      <c r="B169" s="70"/>
      <c r="C169" s="70" t="s">
        <v>783</v>
      </c>
      <c r="D169" s="70" t="s">
        <v>783</v>
      </c>
      <c r="E169" s="52" t="s">
        <v>341</v>
      </c>
      <c r="F169" s="71" t="s">
        <v>338</v>
      </c>
      <c r="G169" s="119">
        <v>0</v>
      </c>
      <c r="H169" s="132"/>
      <c r="I169" s="132"/>
      <c r="J169" s="132"/>
      <c r="K169" s="16">
        <f t="shared" ref="K169:K178" si="2">H169*$G169</f>
        <v>0</v>
      </c>
    </row>
    <row r="170" spans="1:12" x14ac:dyDescent="0.25">
      <c r="A170" s="70"/>
      <c r="B170" s="70"/>
      <c r="C170" s="70" t="s">
        <v>784</v>
      </c>
      <c r="D170" s="70" t="s">
        <v>784</v>
      </c>
      <c r="E170" s="52" t="s">
        <v>342</v>
      </c>
      <c r="F170" s="71" t="s">
        <v>338</v>
      </c>
      <c r="G170" s="119">
        <v>0</v>
      </c>
      <c r="H170" s="132"/>
      <c r="I170" s="132"/>
      <c r="J170" s="132"/>
      <c r="K170" s="16">
        <f t="shared" si="2"/>
        <v>0</v>
      </c>
    </row>
    <row r="171" spans="1:12" x14ac:dyDescent="0.25">
      <c r="A171" s="70"/>
      <c r="B171" s="70"/>
      <c r="C171" s="70" t="s">
        <v>785</v>
      </c>
      <c r="D171" s="70" t="s">
        <v>785</v>
      </c>
      <c r="E171" s="52" t="s">
        <v>343</v>
      </c>
      <c r="F171" s="71" t="s">
        <v>338</v>
      </c>
      <c r="G171" s="119">
        <v>0</v>
      </c>
      <c r="H171" s="132"/>
      <c r="I171" s="132"/>
      <c r="J171" s="132"/>
      <c r="K171" s="16">
        <f t="shared" si="2"/>
        <v>0</v>
      </c>
    </row>
    <row r="172" spans="1:12" x14ac:dyDescent="0.25">
      <c r="A172" s="70"/>
      <c r="B172" s="70"/>
      <c r="C172" s="70" t="s">
        <v>786</v>
      </c>
      <c r="D172" s="70" t="s">
        <v>786</v>
      </c>
      <c r="E172" s="52" t="s">
        <v>344</v>
      </c>
      <c r="F172" s="71" t="s">
        <v>338</v>
      </c>
      <c r="G172" s="119">
        <v>0</v>
      </c>
      <c r="H172" s="132"/>
      <c r="I172" s="132"/>
      <c r="J172" s="132"/>
      <c r="K172" s="16">
        <f t="shared" si="2"/>
        <v>0</v>
      </c>
    </row>
    <row r="173" spans="1:12" x14ac:dyDescent="0.25">
      <c r="A173" s="70"/>
      <c r="B173" s="70"/>
      <c r="C173" s="70" t="s">
        <v>787</v>
      </c>
      <c r="D173" s="70" t="s">
        <v>787</v>
      </c>
      <c r="E173" s="52" t="s">
        <v>345</v>
      </c>
      <c r="F173" s="71" t="s">
        <v>338</v>
      </c>
      <c r="G173" s="119">
        <v>0</v>
      </c>
      <c r="H173" s="132"/>
      <c r="I173" s="132"/>
      <c r="J173" s="132"/>
      <c r="K173" s="16">
        <f t="shared" si="2"/>
        <v>0</v>
      </c>
    </row>
    <row r="174" spans="1:12" ht="30" x14ac:dyDescent="0.25">
      <c r="A174" s="70"/>
      <c r="B174" s="78"/>
      <c r="C174" s="78" t="s">
        <v>105</v>
      </c>
      <c r="D174" s="78" t="s">
        <v>105</v>
      </c>
      <c r="E174" s="52" t="s">
        <v>746</v>
      </c>
      <c r="F174" s="79" t="s">
        <v>338</v>
      </c>
      <c r="G174" s="119">
        <v>0</v>
      </c>
      <c r="H174" s="132"/>
      <c r="I174" s="132"/>
      <c r="J174" s="132">
        <v>12</v>
      </c>
      <c r="K174" s="16">
        <f t="shared" si="2"/>
        <v>0</v>
      </c>
      <c r="L174" s="308" t="s">
        <v>983</v>
      </c>
    </row>
    <row r="175" spans="1:12" ht="25.5" x14ac:dyDescent="0.25">
      <c r="A175" s="70"/>
      <c r="B175" s="70"/>
      <c r="C175" s="70" t="s">
        <v>106</v>
      </c>
      <c r="D175" s="70" t="s">
        <v>106</v>
      </c>
      <c r="E175" s="54" t="s">
        <v>347</v>
      </c>
      <c r="F175" s="71" t="s">
        <v>338</v>
      </c>
      <c r="G175" s="57" t="e">
        <f>2.73/100*'C&amp;I BOQ'!#REF!</f>
        <v>#REF!</v>
      </c>
      <c r="H175" s="132"/>
      <c r="I175" s="132"/>
      <c r="J175" s="132"/>
      <c r="K175" s="16" t="e">
        <f t="shared" si="2"/>
        <v>#REF!</v>
      </c>
    </row>
    <row r="176" spans="1:12" ht="25.5" x14ac:dyDescent="0.25">
      <c r="A176" s="70"/>
      <c r="B176" s="70"/>
      <c r="C176" s="70" t="s">
        <v>107</v>
      </c>
      <c r="D176" s="70" t="s">
        <v>107</v>
      </c>
      <c r="E176" s="53" t="s">
        <v>348</v>
      </c>
      <c r="F176" s="71" t="s">
        <v>338</v>
      </c>
      <c r="G176" s="57">
        <f>0.8/100*1247</f>
        <v>9.9760000000000009</v>
      </c>
      <c r="H176" s="132"/>
      <c r="I176" s="132"/>
      <c r="J176" s="132"/>
      <c r="K176" s="16">
        <f t="shared" si="2"/>
        <v>0</v>
      </c>
    </row>
    <row r="177" spans="1:12" ht="38.25" x14ac:dyDescent="0.25">
      <c r="A177" s="70"/>
      <c r="B177" s="70"/>
      <c r="C177" s="70" t="s">
        <v>108</v>
      </c>
      <c r="D177" s="70" t="s">
        <v>108</v>
      </c>
      <c r="E177" s="52" t="s">
        <v>349</v>
      </c>
      <c r="F177" s="71" t="s">
        <v>338</v>
      </c>
      <c r="G177" s="119">
        <v>0</v>
      </c>
      <c r="H177" s="132"/>
      <c r="I177" s="132"/>
      <c r="J177" s="132"/>
      <c r="K177" s="16">
        <f t="shared" si="2"/>
        <v>0</v>
      </c>
    </row>
    <row r="178" spans="1:12" ht="38.25" x14ac:dyDescent="0.25">
      <c r="A178" s="70"/>
      <c r="B178" s="70"/>
      <c r="C178" s="70" t="s">
        <v>109</v>
      </c>
      <c r="D178" s="70" t="s">
        <v>109</v>
      </c>
      <c r="E178" s="52" t="s">
        <v>350</v>
      </c>
      <c r="F178" s="71" t="s">
        <v>338</v>
      </c>
      <c r="G178" s="119">
        <v>0</v>
      </c>
      <c r="H178" s="131"/>
      <c r="I178" s="131"/>
      <c r="J178" s="131"/>
      <c r="K178" s="16">
        <f t="shared" si="2"/>
        <v>0</v>
      </c>
    </row>
    <row r="179" spans="1:12" ht="15.75" x14ac:dyDescent="0.25">
      <c r="A179" s="12"/>
      <c r="B179" s="12" t="s">
        <v>650</v>
      </c>
      <c r="C179" s="12"/>
      <c r="D179" s="12"/>
      <c r="E179" s="43" t="s">
        <v>354</v>
      </c>
      <c r="F179" s="44"/>
      <c r="G179" s="45"/>
      <c r="H179" s="136"/>
      <c r="I179" s="136"/>
      <c r="J179" s="136"/>
      <c r="K179" s="46"/>
    </row>
    <row r="180" spans="1:12" ht="63.75" x14ac:dyDescent="0.25">
      <c r="A180" s="80"/>
      <c r="B180" s="80"/>
      <c r="C180" s="70" t="s">
        <v>14</v>
      </c>
      <c r="D180" s="62" t="s">
        <v>355</v>
      </c>
      <c r="E180" s="58" t="s">
        <v>356</v>
      </c>
      <c r="F180" s="71"/>
      <c r="G180" s="119"/>
      <c r="H180" s="131"/>
      <c r="I180" s="131"/>
      <c r="J180" s="131"/>
      <c r="K180" s="16"/>
    </row>
    <row r="181" spans="1:12" x14ac:dyDescent="0.25">
      <c r="A181" s="80"/>
      <c r="B181" s="80"/>
      <c r="C181" s="70" t="s">
        <v>17</v>
      </c>
      <c r="D181" s="70" t="s">
        <v>17</v>
      </c>
      <c r="E181" s="58" t="s">
        <v>357</v>
      </c>
      <c r="F181" s="62" t="s">
        <v>338</v>
      </c>
      <c r="G181" s="119"/>
      <c r="H181" s="131"/>
      <c r="I181" s="131"/>
      <c r="J181" s="131"/>
      <c r="K181" s="16">
        <f t="shared" ref="K181:K195" si="3">H181*$G181</f>
        <v>0</v>
      </c>
    </row>
    <row r="182" spans="1:12" x14ac:dyDescent="0.25">
      <c r="A182" s="80"/>
      <c r="B182" s="80"/>
      <c r="C182" s="70" t="s">
        <v>20</v>
      </c>
      <c r="D182" s="70" t="s">
        <v>20</v>
      </c>
      <c r="E182" s="58" t="s">
        <v>358</v>
      </c>
      <c r="F182" s="62" t="s">
        <v>338</v>
      </c>
      <c r="G182" s="119"/>
      <c r="H182" s="131"/>
      <c r="I182" s="131"/>
      <c r="J182" s="131"/>
      <c r="K182" s="16">
        <f t="shared" si="3"/>
        <v>0</v>
      </c>
    </row>
    <row r="183" spans="1:12" x14ac:dyDescent="0.25">
      <c r="A183" s="80"/>
      <c r="B183" s="80"/>
      <c r="C183" s="70" t="s">
        <v>22</v>
      </c>
      <c r="D183" s="70" t="s">
        <v>22</v>
      </c>
      <c r="E183" s="66" t="s">
        <v>544</v>
      </c>
      <c r="F183" s="62" t="s">
        <v>338</v>
      </c>
      <c r="G183" s="119"/>
      <c r="H183" s="131"/>
      <c r="I183" s="131"/>
      <c r="J183" s="131"/>
      <c r="K183" s="16">
        <f t="shared" si="3"/>
        <v>0</v>
      </c>
    </row>
    <row r="184" spans="1:12" x14ac:dyDescent="0.25">
      <c r="A184" s="80"/>
      <c r="B184" s="80"/>
      <c r="C184" s="70" t="s">
        <v>24</v>
      </c>
      <c r="D184" s="70" t="s">
        <v>24</v>
      </c>
      <c r="E184" s="66" t="s">
        <v>545</v>
      </c>
      <c r="F184" s="62" t="s">
        <v>338</v>
      </c>
      <c r="G184" s="119"/>
      <c r="H184" s="131"/>
      <c r="I184" s="131"/>
      <c r="J184" s="131"/>
      <c r="K184" s="16">
        <f t="shared" si="3"/>
        <v>0</v>
      </c>
    </row>
    <row r="185" spans="1:12" x14ac:dyDescent="0.25">
      <c r="A185" s="80"/>
      <c r="B185" s="80"/>
      <c r="C185" s="70" t="s">
        <v>26</v>
      </c>
      <c r="D185" s="70" t="s">
        <v>26</v>
      </c>
      <c r="E185" s="58" t="s">
        <v>359</v>
      </c>
      <c r="F185" s="62" t="s">
        <v>338</v>
      </c>
      <c r="G185" s="119"/>
      <c r="H185" s="131"/>
      <c r="I185" s="131"/>
      <c r="J185" s="131"/>
      <c r="K185" s="16">
        <f t="shared" si="3"/>
        <v>0</v>
      </c>
    </row>
    <row r="186" spans="1:12" x14ac:dyDescent="0.25">
      <c r="A186" s="80"/>
      <c r="B186" s="80"/>
      <c r="C186" s="70" t="s">
        <v>28</v>
      </c>
      <c r="D186" s="70" t="s">
        <v>28</v>
      </c>
      <c r="E186" s="58" t="s">
        <v>360</v>
      </c>
      <c r="F186" s="62" t="s">
        <v>338</v>
      </c>
      <c r="G186" s="119">
        <v>0</v>
      </c>
      <c r="H186" s="131"/>
      <c r="I186" s="131"/>
      <c r="J186" s="131">
        <f>SUM(J187)</f>
        <v>99.2</v>
      </c>
      <c r="K186" s="16">
        <f t="shared" si="3"/>
        <v>0</v>
      </c>
    </row>
    <row r="187" spans="1:12" x14ac:dyDescent="0.25">
      <c r="A187" s="80"/>
      <c r="B187" s="80"/>
      <c r="C187" s="70"/>
      <c r="D187" s="70"/>
      <c r="E187" s="164" t="s">
        <v>899</v>
      </c>
      <c r="F187" s="62"/>
      <c r="G187" s="119"/>
      <c r="H187" s="131"/>
      <c r="I187" s="131"/>
      <c r="J187" s="131">
        <f>(2+1+22.6+19.6+11+10+5+5+5+5+5+5+3)</f>
        <v>99.2</v>
      </c>
      <c r="K187" s="16"/>
      <c r="L187" s="241" t="s">
        <v>936</v>
      </c>
    </row>
    <row r="188" spans="1:12" x14ac:dyDescent="0.25">
      <c r="A188" s="80"/>
      <c r="B188" s="80"/>
      <c r="C188" s="70"/>
      <c r="D188" s="70"/>
      <c r="E188" s="58"/>
      <c r="F188" s="62"/>
      <c r="G188" s="119"/>
      <c r="H188" s="131"/>
      <c r="I188" s="131"/>
      <c r="J188" s="131"/>
      <c r="K188" s="16"/>
    </row>
    <row r="189" spans="1:12" x14ac:dyDescent="0.25">
      <c r="A189" s="80"/>
      <c r="B189" s="80"/>
      <c r="C189" s="70" t="s">
        <v>30</v>
      </c>
      <c r="D189" s="70" t="s">
        <v>30</v>
      </c>
      <c r="E189" s="58" t="s">
        <v>361</v>
      </c>
      <c r="F189" s="62" t="s">
        <v>338</v>
      </c>
      <c r="G189" s="119" t="e">
        <f>0.96/100*'C&amp;I BOQ'!#REF!</f>
        <v>#REF!</v>
      </c>
      <c r="H189" s="131"/>
      <c r="I189" s="131"/>
      <c r="J189" s="131"/>
      <c r="K189" s="16" t="e">
        <f t="shared" si="3"/>
        <v>#REF!</v>
      </c>
    </row>
    <row r="190" spans="1:12" x14ac:dyDescent="0.25">
      <c r="A190" s="80"/>
      <c r="B190" s="80"/>
      <c r="C190" s="70" t="s">
        <v>275</v>
      </c>
      <c r="D190" s="70" t="s">
        <v>275</v>
      </c>
      <c r="E190" s="58" t="s">
        <v>362</v>
      </c>
      <c r="F190" s="62" t="s">
        <v>338</v>
      </c>
      <c r="G190" s="119"/>
      <c r="H190" s="131"/>
      <c r="I190" s="131"/>
      <c r="J190" s="131"/>
      <c r="K190" s="16">
        <f t="shared" si="3"/>
        <v>0</v>
      </c>
    </row>
    <row r="191" spans="1:12" x14ac:dyDescent="0.25">
      <c r="A191" s="80"/>
      <c r="B191" s="80"/>
      <c r="C191" s="70" t="s">
        <v>277</v>
      </c>
      <c r="D191" s="70" t="s">
        <v>277</v>
      </c>
      <c r="E191" s="58" t="s">
        <v>363</v>
      </c>
      <c r="F191" s="62" t="s">
        <v>338</v>
      </c>
      <c r="G191" s="119"/>
      <c r="H191" s="131"/>
      <c r="I191" s="131"/>
      <c r="J191" s="131"/>
      <c r="K191" s="16">
        <f t="shared" si="3"/>
        <v>0</v>
      </c>
    </row>
    <row r="192" spans="1:12" x14ac:dyDescent="0.25">
      <c r="A192" s="80"/>
      <c r="B192" s="80"/>
      <c r="C192" s="70" t="s">
        <v>279</v>
      </c>
      <c r="D192" s="70" t="s">
        <v>279</v>
      </c>
      <c r="E192" s="58" t="s">
        <v>364</v>
      </c>
      <c r="F192" s="62" t="s">
        <v>338</v>
      </c>
      <c r="G192" s="119"/>
      <c r="H192" s="131"/>
      <c r="I192" s="131"/>
      <c r="J192" s="131"/>
      <c r="K192" s="16">
        <f t="shared" si="3"/>
        <v>0</v>
      </c>
    </row>
    <row r="193" spans="1:11" x14ac:dyDescent="0.25">
      <c r="A193" s="80"/>
      <c r="B193" s="80"/>
      <c r="C193" s="70" t="s">
        <v>280</v>
      </c>
      <c r="D193" s="70" t="s">
        <v>280</v>
      </c>
      <c r="E193" s="58" t="s">
        <v>365</v>
      </c>
      <c r="F193" s="62" t="s">
        <v>338</v>
      </c>
      <c r="G193" s="119">
        <v>0</v>
      </c>
      <c r="H193" s="131"/>
      <c r="I193" s="131"/>
      <c r="J193" s="131"/>
      <c r="K193" s="16">
        <f t="shared" si="3"/>
        <v>0</v>
      </c>
    </row>
    <row r="194" spans="1:11" x14ac:dyDescent="0.25">
      <c r="A194" s="80"/>
      <c r="B194" s="80"/>
      <c r="C194" s="70" t="s">
        <v>321</v>
      </c>
      <c r="D194" s="70" t="s">
        <v>321</v>
      </c>
      <c r="E194" s="58" t="s">
        <v>366</v>
      </c>
      <c r="F194" s="62" t="s">
        <v>338</v>
      </c>
      <c r="G194" s="119" t="e">
        <f>0.64/100*'C&amp;I BOQ'!#REF!</f>
        <v>#REF!</v>
      </c>
      <c r="H194" s="131"/>
      <c r="I194" s="131"/>
      <c r="J194" s="131"/>
      <c r="K194" s="16" t="e">
        <f t="shared" si="3"/>
        <v>#REF!</v>
      </c>
    </row>
    <row r="195" spans="1:11" x14ac:dyDescent="0.25">
      <c r="A195" s="80"/>
      <c r="B195" s="80"/>
      <c r="C195" s="70" t="s">
        <v>283</v>
      </c>
      <c r="D195" s="70" t="s">
        <v>283</v>
      </c>
      <c r="E195" s="58" t="s">
        <v>367</v>
      </c>
      <c r="F195" s="62" t="s">
        <v>338</v>
      </c>
      <c r="G195" s="119">
        <v>0</v>
      </c>
      <c r="H195" s="131"/>
      <c r="I195" s="131"/>
      <c r="J195" s="131"/>
      <c r="K195" s="16">
        <f t="shared" si="3"/>
        <v>0</v>
      </c>
    </row>
    <row r="196" spans="1:11" ht="76.5" x14ac:dyDescent="0.25">
      <c r="A196" s="80"/>
      <c r="B196" s="80"/>
      <c r="C196" s="13"/>
      <c r="D196" s="81" t="s">
        <v>368</v>
      </c>
      <c r="E196" s="82" t="s">
        <v>747</v>
      </c>
      <c r="F196" s="58"/>
      <c r="G196" s="119"/>
      <c r="H196" s="131"/>
      <c r="I196" s="131"/>
      <c r="J196" s="131"/>
      <c r="K196" s="16"/>
    </row>
    <row r="197" spans="1:11" x14ac:dyDescent="0.25">
      <c r="A197" s="80"/>
      <c r="B197" s="80"/>
      <c r="C197" s="70" t="s">
        <v>32</v>
      </c>
      <c r="D197" s="70" t="s">
        <v>32</v>
      </c>
      <c r="E197" s="83" t="s">
        <v>369</v>
      </c>
      <c r="F197" s="58"/>
      <c r="G197" s="119"/>
      <c r="H197" s="131"/>
      <c r="I197" s="131"/>
      <c r="J197" s="131"/>
      <c r="K197" s="16"/>
    </row>
    <row r="198" spans="1:11" x14ac:dyDescent="0.25">
      <c r="A198" s="80"/>
      <c r="B198" s="80"/>
      <c r="C198" s="70" t="s">
        <v>35</v>
      </c>
      <c r="D198" s="70" t="s">
        <v>35</v>
      </c>
      <c r="E198" s="58" t="s">
        <v>370</v>
      </c>
      <c r="F198" s="62" t="s">
        <v>371</v>
      </c>
      <c r="G198" s="119">
        <v>0</v>
      </c>
      <c r="H198" s="131"/>
      <c r="I198" s="131"/>
      <c r="J198" s="131"/>
      <c r="K198" s="16">
        <f>H198*$G198</f>
        <v>0</v>
      </c>
    </row>
    <row r="199" spans="1:11" x14ac:dyDescent="0.25">
      <c r="A199" s="80"/>
      <c r="B199" s="80"/>
      <c r="C199" s="70" t="s">
        <v>39</v>
      </c>
      <c r="D199" s="70" t="s">
        <v>39</v>
      </c>
      <c r="E199" s="58" t="s">
        <v>372</v>
      </c>
      <c r="F199" s="62" t="s">
        <v>371</v>
      </c>
      <c r="G199" s="119">
        <v>0</v>
      </c>
      <c r="H199" s="131"/>
      <c r="I199" s="131"/>
      <c r="J199" s="131">
        <v>4</v>
      </c>
      <c r="K199" s="16">
        <f>H199*$G199</f>
        <v>0</v>
      </c>
    </row>
    <row r="200" spans="1:11" x14ac:dyDescent="0.25">
      <c r="A200" s="80"/>
      <c r="B200" s="80"/>
      <c r="C200" s="70" t="s">
        <v>42</v>
      </c>
      <c r="D200" s="70" t="s">
        <v>42</v>
      </c>
      <c r="E200" s="58" t="s">
        <v>373</v>
      </c>
      <c r="F200" s="62" t="s">
        <v>371</v>
      </c>
      <c r="G200" s="119">
        <v>0</v>
      </c>
      <c r="H200" s="131"/>
      <c r="I200" s="131"/>
      <c r="J200" s="131"/>
      <c r="K200" s="16">
        <f>H200*$G200</f>
        <v>0</v>
      </c>
    </row>
    <row r="201" spans="1:11" ht="51" x14ac:dyDescent="0.25">
      <c r="A201" s="80"/>
      <c r="B201" s="80"/>
      <c r="C201" s="70" t="s">
        <v>44</v>
      </c>
      <c r="D201" s="70" t="s">
        <v>44</v>
      </c>
      <c r="E201" s="66" t="s">
        <v>374</v>
      </c>
      <c r="F201" s="71" t="s">
        <v>338</v>
      </c>
      <c r="G201" s="119">
        <v>0</v>
      </c>
      <c r="H201" s="131"/>
      <c r="I201" s="131"/>
      <c r="J201" s="131"/>
      <c r="K201" s="16"/>
    </row>
    <row r="202" spans="1:11" ht="28.5" x14ac:dyDescent="0.25">
      <c r="A202" s="80"/>
      <c r="B202" s="80"/>
      <c r="C202" s="70" t="s">
        <v>73</v>
      </c>
      <c r="D202" s="70" t="s">
        <v>73</v>
      </c>
      <c r="E202" s="25" t="s">
        <v>748</v>
      </c>
      <c r="F202" s="71" t="s">
        <v>338</v>
      </c>
      <c r="G202" s="119"/>
      <c r="H202" s="131"/>
      <c r="I202" s="131"/>
      <c r="J202" s="131"/>
      <c r="K202" s="16">
        <f>H202*$G202</f>
        <v>0</v>
      </c>
    </row>
    <row r="203" spans="1:11" ht="28.5" x14ac:dyDescent="0.25">
      <c r="A203" s="80"/>
      <c r="B203" s="80"/>
      <c r="C203" s="70" t="s">
        <v>77</v>
      </c>
      <c r="D203" s="70" t="s">
        <v>77</v>
      </c>
      <c r="E203" s="28" t="s">
        <v>749</v>
      </c>
      <c r="F203" s="71" t="s">
        <v>338</v>
      </c>
      <c r="G203" s="119">
        <v>0</v>
      </c>
      <c r="H203" s="131"/>
      <c r="I203" s="131"/>
      <c r="J203" s="131"/>
      <c r="K203" s="16">
        <f>H203*$G203</f>
        <v>0</v>
      </c>
    </row>
    <row r="204" spans="1:11" ht="15.75" x14ac:dyDescent="0.25">
      <c r="A204" s="12"/>
      <c r="B204" s="12" t="s">
        <v>391</v>
      </c>
      <c r="C204" s="12"/>
      <c r="D204" s="12"/>
      <c r="E204" s="43" t="s">
        <v>375</v>
      </c>
      <c r="F204" s="12"/>
      <c r="G204" s="45"/>
      <c r="H204" s="136"/>
      <c r="I204" s="136"/>
      <c r="J204" s="136"/>
      <c r="K204" s="46"/>
    </row>
    <row r="205" spans="1:11" ht="25.5" x14ac:dyDescent="0.25">
      <c r="A205" s="80"/>
      <c r="B205" s="80"/>
      <c r="C205" s="70" t="s">
        <v>17</v>
      </c>
      <c r="D205" s="70" t="s">
        <v>17</v>
      </c>
      <c r="E205" s="84" t="s">
        <v>376</v>
      </c>
      <c r="F205" s="85" t="s">
        <v>377</v>
      </c>
      <c r="G205" s="119">
        <v>0</v>
      </c>
      <c r="H205" s="131"/>
      <c r="I205" s="131"/>
      <c r="J205" s="131"/>
      <c r="K205" s="16">
        <f t="shared" ref="K205:K216" si="4">H205*$G205</f>
        <v>0</v>
      </c>
    </row>
    <row r="206" spans="1:11" ht="25.5" x14ac:dyDescent="0.25">
      <c r="A206" s="80"/>
      <c r="B206" s="80"/>
      <c r="C206" s="70" t="s">
        <v>20</v>
      </c>
      <c r="D206" s="70" t="s">
        <v>20</v>
      </c>
      <c r="E206" s="84" t="s">
        <v>378</v>
      </c>
      <c r="F206" s="85" t="s">
        <v>377</v>
      </c>
      <c r="G206" s="119">
        <v>0</v>
      </c>
      <c r="H206" s="131"/>
      <c r="I206" s="131"/>
      <c r="J206" s="131"/>
      <c r="K206" s="16">
        <f t="shared" si="4"/>
        <v>0</v>
      </c>
    </row>
    <row r="207" spans="1:11" ht="25.5" x14ac:dyDescent="0.25">
      <c r="A207" s="80"/>
      <c r="B207" s="80"/>
      <c r="C207" s="70" t="s">
        <v>22</v>
      </c>
      <c r="D207" s="70" t="s">
        <v>22</v>
      </c>
      <c r="E207" s="84" t="s">
        <v>379</v>
      </c>
      <c r="F207" s="85" t="s">
        <v>377</v>
      </c>
      <c r="G207" s="119">
        <v>0</v>
      </c>
      <c r="H207" s="131"/>
      <c r="I207" s="131"/>
      <c r="J207" s="131"/>
      <c r="K207" s="16">
        <f t="shared" si="4"/>
        <v>0</v>
      </c>
    </row>
    <row r="208" spans="1:11" ht="25.5" x14ac:dyDescent="0.25">
      <c r="A208" s="80"/>
      <c r="B208" s="80"/>
      <c r="C208" s="70" t="s">
        <v>24</v>
      </c>
      <c r="D208" s="70" t="s">
        <v>24</v>
      </c>
      <c r="E208" s="84" t="s">
        <v>380</v>
      </c>
      <c r="F208" s="85" t="s">
        <v>377</v>
      </c>
      <c r="G208" s="119">
        <v>0</v>
      </c>
      <c r="H208" s="131"/>
      <c r="I208" s="131"/>
      <c r="J208" s="131"/>
      <c r="K208" s="16">
        <f t="shared" si="4"/>
        <v>0</v>
      </c>
    </row>
    <row r="209" spans="1:11" ht="25.5" x14ac:dyDescent="0.25">
      <c r="A209" s="80"/>
      <c r="B209" s="80"/>
      <c r="C209" s="70" t="s">
        <v>26</v>
      </c>
      <c r="D209" s="70" t="s">
        <v>26</v>
      </c>
      <c r="E209" s="84" t="s">
        <v>381</v>
      </c>
      <c r="F209" s="85" t="s">
        <v>377</v>
      </c>
      <c r="G209" s="119">
        <v>0</v>
      </c>
      <c r="H209" s="131"/>
      <c r="I209" s="131"/>
      <c r="J209" s="131"/>
      <c r="K209" s="16">
        <f t="shared" si="4"/>
        <v>0</v>
      </c>
    </row>
    <row r="210" spans="1:11" ht="25.5" x14ac:dyDescent="0.25">
      <c r="A210" s="80"/>
      <c r="B210" s="80"/>
      <c r="C210" s="70" t="s">
        <v>28</v>
      </c>
      <c r="D210" s="70" t="s">
        <v>28</v>
      </c>
      <c r="E210" s="84" t="s">
        <v>382</v>
      </c>
      <c r="F210" s="85" t="s">
        <v>377</v>
      </c>
      <c r="G210" s="119">
        <v>0</v>
      </c>
      <c r="H210" s="131"/>
      <c r="I210" s="131"/>
      <c r="J210" s="131"/>
      <c r="K210" s="16">
        <f t="shared" si="4"/>
        <v>0</v>
      </c>
    </row>
    <row r="211" spans="1:11" ht="102" x14ac:dyDescent="0.25">
      <c r="A211" s="80"/>
      <c r="B211" s="80"/>
      <c r="C211" s="70" t="s">
        <v>30</v>
      </c>
      <c r="D211" s="70" t="s">
        <v>30</v>
      </c>
      <c r="E211" s="84" t="s">
        <v>383</v>
      </c>
      <c r="F211" s="85" t="s">
        <v>384</v>
      </c>
      <c r="G211" s="119">
        <v>0</v>
      </c>
      <c r="H211" s="131"/>
      <c r="I211" s="131"/>
      <c r="J211" s="131"/>
      <c r="K211" s="16">
        <f t="shared" si="4"/>
        <v>0</v>
      </c>
    </row>
    <row r="212" spans="1:11" ht="89.25" x14ac:dyDescent="0.25">
      <c r="A212" s="80"/>
      <c r="B212" s="80"/>
      <c r="C212" s="70" t="s">
        <v>275</v>
      </c>
      <c r="D212" s="70" t="s">
        <v>275</v>
      </c>
      <c r="E212" s="84" t="s">
        <v>385</v>
      </c>
      <c r="F212" s="85" t="s">
        <v>384</v>
      </c>
      <c r="G212" s="119">
        <v>0</v>
      </c>
      <c r="H212" s="131"/>
      <c r="I212" s="131"/>
      <c r="J212" s="131"/>
      <c r="K212" s="16">
        <f t="shared" si="4"/>
        <v>0</v>
      </c>
    </row>
    <row r="213" spans="1:11" x14ac:dyDescent="0.25">
      <c r="A213" s="80"/>
      <c r="B213" s="80"/>
      <c r="C213" s="70" t="s">
        <v>277</v>
      </c>
      <c r="D213" s="70" t="s">
        <v>277</v>
      </c>
      <c r="E213" s="86" t="s">
        <v>386</v>
      </c>
      <c r="F213" s="71" t="s">
        <v>338</v>
      </c>
      <c r="G213" s="119">
        <v>0</v>
      </c>
      <c r="H213" s="131"/>
      <c r="I213" s="131"/>
      <c r="J213" s="131"/>
      <c r="K213" s="16">
        <f t="shared" si="4"/>
        <v>0</v>
      </c>
    </row>
    <row r="214" spans="1:11" x14ac:dyDescent="0.25">
      <c r="A214" s="80"/>
      <c r="B214" s="80"/>
      <c r="C214" s="70" t="s">
        <v>279</v>
      </c>
      <c r="D214" s="70" t="s">
        <v>279</v>
      </c>
      <c r="E214" s="86" t="s">
        <v>387</v>
      </c>
      <c r="F214" s="71" t="s">
        <v>338</v>
      </c>
      <c r="G214" s="119">
        <v>0</v>
      </c>
      <c r="H214" s="131"/>
      <c r="I214" s="131"/>
      <c r="J214" s="131"/>
      <c r="K214" s="16">
        <f t="shared" si="4"/>
        <v>0</v>
      </c>
    </row>
    <row r="215" spans="1:11" x14ac:dyDescent="0.25">
      <c r="A215" s="80"/>
      <c r="B215" s="80"/>
      <c r="C215" s="70" t="s">
        <v>280</v>
      </c>
      <c r="D215" s="70" t="s">
        <v>280</v>
      </c>
      <c r="E215" s="86" t="s">
        <v>388</v>
      </c>
      <c r="F215" s="71" t="s">
        <v>338</v>
      </c>
      <c r="G215" s="119">
        <v>0</v>
      </c>
      <c r="H215" s="131"/>
      <c r="I215" s="131"/>
      <c r="J215" s="131"/>
      <c r="K215" s="16">
        <f t="shared" si="4"/>
        <v>0</v>
      </c>
    </row>
    <row r="216" spans="1:11" ht="38.25" x14ac:dyDescent="0.25">
      <c r="A216" s="80"/>
      <c r="B216" s="80"/>
      <c r="C216" s="70" t="s">
        <v>321</v>
      </c>
      <c r="D216" s="76" t="s">
        <v>389</v>
      </c>
      <c r="E216" s="86" t="s">
        <v>390</v>
      </c>
      <c r="F216" s="85" t="s">
        <v>138</v>
      </c>
      <c r="G216" s="119">
        <v>0</v>
      </c>
      <c r="H216" s="131"/>
      <c r="I216" s="131"/>
      <c r="J216" s="131"/>
      <c r="K216" s="16">
        <f t="shared" si="4"/>
        <v>0</v>
      </c>
    </row>
    <row r="217" spans="1:11" ht="15.75" x14ac:dyDescent="0.25">
      <c r="A217" s="12"/>
      <c r="B217" s="12" t="s">
        <v>392</v>
      </c>
      <c r="C217" s="12"/>
      <c r="D217" s="12"/>
      <c r="E217" s="43" t="s">
        <v>393</v>
      </c>
      <c r="F217" s="12"/>
      <c r="G217" s="45"/>
      <c r="H217" s="136"/>
      <c r="I217" s="136"/>
      <c r="J217" s="136"/>
      <c r="K217" s="46"/>
    </row>
    <row r="218" spans="1:11" ht="51" x14ac:dyDescent="0.25">
      <c r="A218" s="80"/>
      <c r="B218" s="80"/>
      <c r="C218" s="70" t="s">
        <v>17</v>
      </c>
      <c r="D218" s="76" t="s">
        <v>394</v>
      </c>
      <c r="E218" s="87" t="s">
        <v>752</v>
      </c>
      <c r="F218" s="71" t="s">
        <v>338</v>
      </c>
      <c r="G218" s="119" t="e">
        <f>3.12/100*'C&amp;I BOQ'!#REF!</f>
        <v>#REF!</v>
      </c>
      <c r="H218" s="131"/>
      <c r="I218" s="131"/>
      <c r="J218" s="165"/>
      <c r="K218" s="16" t="e">
        <f t="shared" ref="K218:K225" si="5">H218*$G218</f>
        <v>#REF!</v>
      </c>
    </row>
    <row r="219" spans="1:11" ht="51" x14ac:dyDescent="0.25">
      <c r="A219" s="80"/>
      <c r="B219" s="80"/>
      <c r="C219" s="70" t="s">
        <v>20</v>
      </c>
      <c r="D219" s="76" t="s">
        <v>394</v>
      </c>
      <c r="E219" s="72" t="s">
        <v>753</v>
      </c>
      <c r="F219" s="71" t="s">
        <v>338</v>
      </c>
      <c r="G219" s="119">
        <v>0</v>
      </c>
      <c r="H219" s="131"/>
      <c r="I219" s="131"/>
      <c r="J219" s="131"/>
      <c r="K219" s="16">
        <f t="shared" si="5"/>
        <v>0</v>
      </c>
    </row>
    <row r="220" spans="1:11" ht="51" x14ac:dyDescent="0.25">
      <c r="A220" s="80"/>
      <c r="B220" s="80"/>
      <c r="C220" s="70" t="s">
        <v>22</v>
      </c>
      <c r="D220" s="76" t="s">
        <v>394</v>
      </c>
      <c r="E220" s="52" t="s">
        <v>754</v>
      </c>
      <c r="F220" s="71" t="s">
        <v>338</v>
      </c>
      <c r="G220" s="119"/>
      <c r="H220" s="131"/>
      <c r="I220" s="131"/>
      <c r="J220" s="131"/>
      <c r="K220" s="16">
        <f t="shared" si="5"/>
        <v>0</v>
      </c>
    </row>
    <row r="221" spans="1:11" ht="51" x14ac:dyDescent="0.25">
      <c r="A221" s="70"/>
      <c r="B221" s="70"/>
      <c r="C221" s="70" t="s">
        <v>24</v>
      </c>
      <c r="D221" s="76" t="s">
        <v>394</v>
      </c>
      <c r="E221" s="72" t="s">
        <v>755</v>
      </c>
      <c r="F221" s="71" t="s">
        <v>338</v>
      </c>
      <c r="G221" s="119">
        <v>0</v>
      </c>
      <c r="H221" s="131"/>
      <c r="I221" s="131"/>
      <c r="J221" s="131"/>
      <c r="K221" s="16">
        <f t="shared" si="5"/>
        <v>0</v>
      </c>
    </row>
    <row r="222" spans="1:11" ht="51" x14ac:dyDescent="0.25">
      <c r="A222" s="80"/>
      <c r="B222" s="80"/>
      <c r="C222" s="70" t="s">
        <v>26</v>
      </c>
      <c r="D222" s="76" t="s">
        <v>394</v>
      </c>
      <c r="E222" s="52" t="s">
        <v>756</v>
      </c>
      <c r="F222" s="71" t="s">
        <v>338</v>
      </c>
      <c r="G222" s="119"/>
      <c r="H222" s="131"/>
      <c r="I222" s="131"/>
      <c r="J222" s="131"/>
      <c r="K222" s="16">
        <f t="shared" si="5"/>
        <v>0</v>
      </c>
    </row>
    <row r="223" spans="1:11" ht="51" x14ac:dyDescent="0.25">
      <c r="A223" s="70"/>
      <c r="B223" s="70"/>
      <c r="C223" s="70" t="s">
        <v>28</v>
      </c>
      <c r="D223" s="76" t="s">
        <v>394</v>
      </c>
      <c r="E223" s="72" t="s">
        <v>757</v>
      </c>
      <c r="F223" s="71" t="s">
        <v>338</v>
      </c>
      <c r="G223" s="119"/>
      <c r="H223" s="131"/>
      <c r="I223" s="131"/>
      <c r="J223" s="131"/>
      <c r="K223" s="16">
        <f t="shared" si="5"/>
        <v>0</v>
      </c>
    </row>
    <row r="224" spans="1:11" ht="51" x14ac:dyDescent="0.25">
      <c r="A224" s="80"/>
      <c r="B224" s="80"/>
      <c r="C224" s="70" t="s">
        <v>30</v>
      </c>
      <c r="D224" s="76" t="s">
        <v>394</v>
      </c>
      <c r="E224" s="52" t="s">
        <v>758</v>
      </c>
      <c r="F224" s="71" t="s">
        <v>338</v>
      </c>
      <c r="G224" s="119"/>
      <c r="H224" s="131"/>
      <c r="I224" s="131"/>
      <c r="J224" s="131"/>
      <c r="K224" s="16">
        <f t="shared" si="5"/>
        <v>0</v>
      </c>
    </row>
    <row r="225" spans="1:12" ht="51" x14ac:dyDescent="0.25">
      <c r="A225" s="70"/>
      <c r="B225" s="70"/>
      <c r="C225" s="70" t="s">
        <v>275</v>
      </c>
      <c r="D225" s="76" t="s">
        <v>394</v>
      </c>
      <c r="E225" s="72" t="s">
        <v>759</v>
      </c>
      <c r="F225" s="71" t="s">
        <v>338</v>
      </c>
      <c r="G225" s="119">
        <v>0</v>
      </c>
      <c r="H225" s="131"/>
      <c r="I225" s="131"/>
      <c r="J225" s="131"/>
      <c r="K225" s="16">
        <f t="shared" si="5"/>
        <v>0</v>
      </c>
    </row>
    <row r="226" spans="1:12" ht="51" x14ac:dyDescent="0.25">
      <c r="A226" s="70"/>
      <c r="B226" s="70"/>
      <c r="C226" s="70" t="s">
        <v>32</v>
      </c>
      <c r="D226" s="88" t="s">
        <v>395</v>
      </c>
      <c r="E226" s="52" t="s">
        <v>546</v>
      </c>
      <c r="F226" s="71"/>
      <c r="G226" s="119"/>
      <c r="H226" s="131"/>
      <c r="I226" s="131"/>
      <c r="J226" s="131"/>
      <c r="K226" s="16"/>
    </row>
    <row r="227" spans="1:12" x14ac:dyDescent="0.25">
      <c r="A227" s="70"/>
      <c r="B227" s="70"/>
      <c r="C227" s="70" t="s">
        <v>35</v>
      </c>
      <c r="D227" s="70" t="s">
        <v>35</v>
      </c>
      <c r="E227" s="52" t="s">
        <v>547</v>
      </c>
      <c r="F227" s="71" t="s">
        <v>338</v>
      </c>
      <c r="G227" s="119"/>
      <c r="H227" s="131"/>
      <c r="I227" s="131"/>
      <c r="J227" s="131"/>
      <c r="K227" s="16">
        <f>H227*$G227</f>
        <v>0</v>
      </c>
    </row>
    <row r="228" spans="1:12" x14ac:dyDescent="0.25">
      <c r="A228" s="70"/>
      <c r="B228" s="70"/>
      <c r="C228" s="70" t="s">
        <v>39</v>
      </c>
      <c r="D228" s="70" t="s">
        <v>39</v>
      </c>
      <c r="E228" s="52" t="s">
        <v>548</v>
      </c>
      <c r="F228" s="71" t="s">
        <v>338</v>
      </c>
      <c r="G228" s="119"/>
      <c r="H228" s="131"/>
      <c r="I228" s="131"/>
      <c r="J228" s="131">
        <f>SUM(J229:J230)</f>
        <v>12.9</v>
      </c>
      <c r="K228" s="16">
        <f>H228*$G228</f>
        <v>0</v>
      </c>
      <c r="L228" s="241" t="s">
        <v>936</v>
      </c>
    </row>
    <row r="229" spans="1:12" x14ac:dyDescent="0.25">
      <c r="A229" s="70"/>
      <c r="B229" s="70"/>
      <c r="C229" s="70"/>
      <c r="D229" s="70"/>
      <c r="E229" s="87" t="s">
        <v>900</v>
      </c>
      <c r="F229" s="71"/>
      <c r="G229" s="119"/>
      <c r="H229" s="131"/>
      <c r="I229" s="131"/>
      <c r="J229" s="165">
        <v>9.5</v>
      </c>
      <c r="K229" s="16"/>
      <c r="L229" s="241" t="s">
        <v>936</v>
      </c>
    </row>
    <row r="230" spans="1:12" x14ac:dyDescent="0.25">
      <c r="A230" s="70"/>
      <c r="B230" s="70"/>
      <c r="C230" s="70"/>
      <c r="D230" s="70"/>
      <c r="E230" s="87" t="s">
        <v>901</v>
      </c>
      <c r="F230" s="71"/>
      <c r="G230" s="119"/>
      <c r="H230" s="131"/>
      <c r="I230" s="131"/>
      <c r="J230" s="165">
        <v>3.4</v>
      </c>
      <c r="K230" s="16"/>
      <c r="L230" s="241" t="s">
        <v>936</v>
      </c>
    </row>
    <row r="231" spans="1:12" x14ac:dyDescent="0.25">
      <c r="A231" s="70"/>
      <c r="B231" s="70"/>
      <c r="C231" s="70"/>
      <c r="D231" s="70"/>
      <c r="E231" s="52"/>
      <c r="F231" s="71"/>
      <c r="G231" s="119"/>
      <c r="H231" s="131"/>
      <c r="I231" s="131"/>
      <c r="J231" s="131"/>
      <c r="K231" s="16"/>
    </row>
    <row r="232" spans="1:12" x14ac:dyDescent="0.25">
      <c r="A232" s="70"/>
      <c r="B232" s="70"/>
      <c r="C232" s="70" t="s">
        <v>42</v>
      </c>
      <c r="D232" s="70" t="s">
        <v>42</v>
      </c>
      <c r="E232" s="52" t="s">
        <v>549</v>
      </c>
      <c r="F232" s="71" t="s">
        <v>338</v>
      </c>
      <c r="G232" s="119"/>
      <c r="H232" s="131"/>
      <c r="I232" s="131"/>
      <c r="J232" s="131"/>
      <c r="K232" s="16">
        <f>H232*$G232</f>
        <v>0</v>
      </c>
    </row>
    <row r="233" spans="1:12" x14ac:dyDescent="0.25">
      <c r="A233" s="70"/>
      <c r="B233" s="70"/>
      <c r="C233" s="70" t="s">
        <v>43</v>
      </c>
      <c r="D233" s="70" t="s">
        <v>43</v>
      </c>
      <c r="E233" s="52" t="s">
        <v>550</v>
      </c>
      <c r="F233" s="71" t="s">
        <v>338</v>
      </c>
      <c r="G233" s="119"/>
      <c r="H233" s="131"/>
      <c r="I233" s="131"/>
      <c r="J233" s="131"/>
      <c r="K233" s="16">
        <f>H233*$G233</f>
        <v>0</v>
      </c>
    </row>
    <row r="234" spans="1:12" ht="15.75" x14ac:dyDescent="0.25">
      <c r="A234" s="12"/>
      <c r="B234" s="12" t="s">
        <v>396</v>
      </c>
      <c r="C234" s="12"/>
      <c r="D234" s="12"/>
      <c r="E234" s="43" t="s">
        <v>397</v>
      </c>
      <c r="F234" s="44"/>
      <c r="G234" s="45"/>
      <c r="H234" s="136"/>
      <c r="I234" s="136"/>
      <c r="J234" s="136"/>
      <c r="K234" s="46"/>
    </row>
    <row r="235" spans="1:12" ht="25.5" x14ac:dyDescent="0.25">
      <c r="A235" s="80"/>
      <c r="B235" s="80"/>
      <c r="C235" s="70" t="s">
        <v>17</v>
      </c>
      <c r="D235" s="70" t="str">
        <f>C235</f>
        <v>a.1</v>
      </c>
      <c r="E235" s="55" t="s">
        <v>398</v>
      </c>
      <c r="F235" s="71" t="s">
        <v>399</v>
      </c>
      <c r="G235" s="119">
        <v>21.080453363062059</v>
      </c>
      <c r="H235" s="131"/>
      <c r="I235" s="131"/>
      <c r="J235" s="131"/>
      <c r="K235" s="16">
        <f>H235*$G235</f>
        <v>0</v>
      </c>
      <c r="L235" s="241" t="s">
        <v>936</v>
      </c>
    </row>
    <row r="236" spans="1:12" ht="15.75" x14ac:dyDescent="0.25">
      <c r="A236" s="12"/>
      <c r="B236" s="12" t="s">
        <v>400</v>
      </c>
      <c r="C236" s="12" t="s">
        <v>14</v>
      </c>
      <c r="D236" s="12"/>
      <c r="E236" s="43" t="s">
        <v>401</v>
      </c>
      <c r="F236" s="44"/>
      <c r="G236" s="45"/>
      <c r="H236" s="136"/>
      <c r="I236" s="136"/>
      <c r="J236" s="136"/>
      <c r="K236" s="46"/>
    </row>
    <row r="237" spans="1:12" ht="25.5" x14ac:dyDescent="0.25">
      <c r="A237" s="80"/>
      <c r="B237" s="80"/>
      <c r="C237" s="70" t="s">
        <v>17</v>
      </c>
      <c r="D237" s="70" t="s">
        <v>17</v>
      </c>
      <c r="E237" s="89" t="s">
        <v>402</v>
      </c>
      <c r="F237" s="62" t="s">
        <v>215</v>
      </c>
      <c r="G237" s="119">
        <v>0</v>
      </c>
      <c r="H237" s="131"/>
      <c r="I237" s="131"/>
      <c r="J237" s="131">
        <v>1</v>
      </c>
      <c r="K237" s="16">
        <f>H237*$G237</f>
        <v>0</v>
      </c>
      <c r="L237" s="241" t="s">
        <v>936</v>
      </c>
    </row>
    <row r="238" spans="1:12" ht="25.5" x14ac:dyDescent="0.25">
      <c r="A238" s="80"/>
      <c r="B238" s="80"/>
      <c r="C238" s="70" t="s">
        <v>20</v>
      </c>
      <c r="D238" s="70" t="s">
        <v>20</v>
      </c>
      <c r="E238" s="89" t="s">
        <v>403</v>
      </c>
      <c r="F238" s="62" t="s">
        <v>404</v>
      </c>
      <c r="G238" s="119">
        <v>1</v>
      </c>
      <c r="H238" s="131"/>
      <c r="I238" s="131"/>
      <c r="J238" s="131">
        <v>1</v>
      </c>
      <c r="K238" s="16">
        <f>H238*$G238</f>
        <v>0</v>
      </c>
      <c r="L238" s="241" t="s">
        <v>936</v>
      </c>
    </row>
    <row r="239" spans="1:12" ht="15.75" x14ac:dyDescent="0.25">
      <c r="A239" s="12"/>
      <c r="B239" s="12" t="s">
        <v>405</v>
      </c>
      <c r="C239" s="12" t="s">
        <v>14</v>
      </c>
      <c r="D239" s="12" t="str">
        <f>C239</f>
        <v>a</v>
      </c>
      <c r="E239" s="43" t="s">
        <v>406</v>
      </c>
      <c r="F239" s="44"/>
      <c r="G239" s="45"/>
      <c r="H239" s="136"/>
      <c r="I239" s="136"/>
      <c r="J239" s="136"/>
      <c r="K239" s="46"/>
    </row>
    <row r="240" spans="1:12" x14ac:dyDescent="0.25">
      <c r="A240" s="80"/>
      <c r="B240" s="80"/>
      <c r="C240" s="70" t="s">
        <v>17</v>
      </c>
      <c r="D240" s="70" t="s">
        <v>17</v>
      </c>
      <c r="E240" s="90" t="s">
        <v>407</v>
      </c>
      <c r="F240" s="61" t="s">
        <v>352</v>
      </c>
      <c r="G240" s="119">
        <v>1</v>
      </c>
      <c r="H240" s="131"/>
      <c r="I240" s="131"/>
      <c r="J240" s="131"/>
      <c r="K240" s="16">
        <f t="shared" ref="K240:K246" si="6">H240*$G240</f>
        <v>0</v>
      </c>
    </row>
    <row r="241" spans="1:12" ht="38.25" x14ac:dyDescent="0.25">
      <c r="A241" s="80"/>
      <c r="B241" s="80"/>
      <c r="C241" s="70" t="s">
        <v>20</v>
      </c>
      <c r="D241" s="70" t="s">
        <v>20</v>
      </c>
      <c r="E241" s="90" t="s">
        <v>408</v>
      </c>
      <c r="F241" s="71" t="s">
        <v>338</v>
      </c>
      <c r="G241" s="119">
        <v>67.355182926829272</v>
      </c>
      <c r="H241" s="131"/>
      <c r="I241" s="131"/>
      <c r="J241" s="131"/>
      <c r="K241" s="16">
        <f t="shared" si="6"/>
        <v>0</v>
      </c>
    </row>
    <row r="242" spans="1:12" ht="25.5" x14ac:dyDescent="0.25">
      <c r="A242" s="80"/>
      <c r="B242" s="80"/>
      <c r="C242" s="70" t="s">
        <v>22</v>
      </c>
      <c r="D242" s="70" t="s">
        <v>22</v>
      </c>
      <c r="E242" s="90" t="s">
        <v>409</v>
      </c>
      <c r="F242" s="61" t="s">
        <v>193</v>
      </c>
      <c r="G242" s="119">
        <v>3</v>
      </c>
      <c r="H242" s="131"/>
      <c r="I242" s="131"/>
      <c r="J242" s="131"/>
      <c r="K242" s="16">
        <f t="shared" si="6"/>
        <v>0</v>
      </c>
    </row>
    <row r="243" spans="1:12" ht="25.5" x14ac:dyDescent="0.25">
      <c r="A243" s="80"/>
      <c r="B243" s="80"/>
      <c r="C243" s="70" t="s">
        <v>24</v>
      </c>
      <c r="D243" s="70" t="s">
        <v>24</v>
      </c>
      <c r="E243" s="90" t="s">
        <v>410</v>
      </c>
      <c r="F243" s="71" t="s">
        <v>338</v>
      </c>
      <c r="G243" s="119">
        <v>150</v>
      </c>
      <c r="H243" s="131"/>
      <c r="I243" s="131"/>
      <c r="J243" s="131"/>
      <c r="K243" s="16">
        <f t="shared" si="6"/>
        <v>0</v>
      </c>
    </row>
    <row r="244" spans="1:12" x14ac:dyDescent="0.25">
      <c r="A244" s="80"/>
      <c r="B244" s="80"/>
      <c r="C244" s="70" t="s">
        <v>26</v>
      </c>
      <c r="D244" s="70" t="s">
        <v>26</v>
      </c>
      <c r="E244" s="90" t="s">
        <v>411</v>
      </c>
      <c r="F244" s="71" t="s">
        <v>338</v>
      </c>
      <c r="G244" s="119">
        <v>200</v>
      </c>
      <c r="H244" s="132"/>
      <c r="I244" s="132"/>
      <c r="J244" s="132"/>
      <c r="K244" s="16">
        <f t="shared" si="6"/>
        <v>0</v>
      </c>
    </row>
    <row r="245" spans="1:12" x14ac:dyDescent="0.25">
      <c r="A245" s="80"/>
      <c r="B245" s="80"/>
      <c r="C245" s="70" t="s">
        <v>28</v>
      </c>
      <c r="D245" s="70" t="s">
        <v>28</v>
      </c>
      <c r="E245" s="90" t="s">
        <v>412</v>
      </c>
      <c r="F245" s="61" t="s">
        <v>193</v>
      </c>
      <c r="G245" s="119">
        <v>4</v>
      </c>
      <c r="H245" s="131"/>
      <c r="I245" s="131"/>
      <c r="J245" s="131"/>
      <c r="K245" s="16">
        <f t="shared" si="6"/>
        <v>0</v>
      </c>
    </row>
    <row r="246" spans="1:12" x14ac:dyDescent="0.25">
      <c r="A246" s="80"/>
      <c r="B246" s="80"/>
      <c r="C246" s="70" t="s">
        <v>30</v>
      </c>
      <c r="D246" s="70" t="s">
        <v>30</v>
      </c>
      <c r="E246" s="91" t="s">
        <v>750</v>
      </c>
      <c r="F246" s="71" t="s">
        <v>338</v>
      </c>
      <c r="G246" s="119">
        <v>73</v>
      </c>
      <c r="H246" s="132"/>
      <c r="I246" s="132"/>
      <c r="J246" s="132"/>
      <c r="K246" s="16">
        <f t="shared" si="6"/>
        <v>0</v>
      </c>
    </row>
    <row r="247" spans="1:12" ht="25.5" x14ac:dyDescent="0.25">
      <c r="A247" s="80"/>
      <c r="B247" s="80"/>
      <c r="C247" s="70" t="s">
        <v>32</v>
      </c>
      <c r="D247" s="76" t="s">
        <v>533</v>
      </c>
      <c r="E247" s="91"/>
      <c r="F247" s="61"/>
      <c r="G247" s="119"/>
      <c r="H247" s="131"/>
      <c r="I247" s="131"/>
      <c r="J247" s="131"/>
      <c r="K247" s="16"/>
    </row>
    <row r="248" spans="1:12" x14ac:dyDescent="0.25">
      <c r="A248" s="80"/>
      <c r="B248" s="80"/>
      <c r="C248" s="70" t="s">
        <v>35</v>
      </c>
      <c r="D248" s="70" t="s">
        <v>35</v>
      </c>
      <c r="E248" s="74" t="s">
        <v>413</v>
      </c>
      <c r="F248" s="71" t="s">
        <v>265</v>
      </c>
      <c r="G248" s="119">
        <v>2</v>
      </c>
      <c r="H248" s="131"/>
      <c r="I248" s="131"/>
      <c r="J248" s="131"/>
      <c r="K248" s="16">
        <f>H248*$G248</f>
        <v>0</v>
      </c>
    </row>
    <row r="249" spans="1:12" x14ac:dyDescent="0.25">
      <c r="A249" s="80"/>
      <c r="B249" s="80"/>
      <c r="C249" s="70" t="s">
        <v>39</v>
      </c>
      <c r="D249" s="70" t="s">
        <v>39</v>
      </c>
      <c r="E249" s="74" t="s">
        <v>414</v>
      </c>
      <c r="F249" s="71" t="s">
        <v>265</v>
      </c>
      <c r="G249" s="119">
        <v>20</v>
      </c>
      <c r="H249" s="132"/>
      <c r="I249" s="132"/>
      <c r="J249" s="132"/>
      <c r="K249" s="16">
        <f>H249*$G249</f>
        <v>0</v>
      </c>
    </row>
    <row r="250" spans="1:12" x14ac:dyDescent="0.25">
      <c r="A250" s="80"/>
      <c r="B250" s="80"/>
      <c r="C250" s="70" t="s">
        <v>42</v>
      </c>
      <c r="D250" s="70" t="s">
        <v>42</v>
      </c>
      <c r="E250" s="74" t="s">
        <v>415</v>
      </c>
      <c r="F250" s="71" t="s">
        <v>265</v>
      </c>
      <c r="G250" s="119">
        <v>5</v>
      </c>
      <c r="H250" s="132"/>
      <c r="I250" s="132"/>
      <c r="J250" s="132"/>
      <c r="K250" s="16">
        <f>H250*$G250</f>
        <v>0</v>
      </c>
    </row>
    <row r="251" spans="1:12" ht="25.5" x14ac:dyDescent="0.25">
      <c r="A251" s="80"/>
      <c r="B251" s="80"/>
      <c r="C251" s="70" t="s">
        <v>43</v>
      </c>
      <c r="D251" s="70" t="s">
        <v>43</v>
      </c>
      <c r="E251" s="74" t="s">
        <v>416</v>
      </c>
      <c r="F251" s="71" t="s">
        <v>265</v>
      </c>
      <c r="G251" s="119">
        <v>0</v>
      </c>
      <c r="H251" s="131"/>
      <c r="I251" s="131"/>
      <c r="J251" s="131"/>
      <c r="K251" s="16">
        <f>H251*$G251</f>
        <v>0</v>
      </c>
    </row>
    <row r="252" spans="1:12" ht="15.75" x14ac:dyDescent="0.25">
      <c r="A252" s="10" t="s">
        <v>417</v>
      </c>
      <c r="B252" s="10"/>
      <c r="C252" s="10"/>
      <c r="D252" s="10"/>
      <c r="E252" s="41" t="s">
        <v>418</v>
      </c>
      <c r="F252" s="10"/>
      <c r="G252" s="10"/>
      <c r="H252" s="135"/>
      <c r="I252" s="135"/>
      <c r="J252" s="135"/>
      <c r="K252" s="42"/>
    </row>
    <row r="253" spans="1:12" ht="15.75" x14ac:dyDescent="0.25">
      <c r="A253" s="12"/>
      <c r="B253" s="12" t="s">
        <v>534</v>
      </c>
      <c r="C253" s="12"/>
      <c r="D253" s="12"/>
      <c r="E253" s="68"/>
      <c r="F253" s="44"/>
      <c r="G253" s="45"/>
      <c r="H253" s="136"/>
      <c r="I253" s="136"/>
      <c r="J253" s="136"/>
      <c r="K253" s="46"/>
    </row>
    <row r="254" spans="1:12" ht="51" x14ac:dyDescent="0.25">
      <c r="A254" s="80"/>
      <c r="B254" s="80"/>
      <c r="C254" s="70" t="s">
        <v>14</v>
      </c>
      <c r="D254" s="71"/>
      <c r="E254" s="92" t="s">
        <v>419</v>
      </c>
      <c r="F254" s="71" t="s">
        <v>215</v>
      </c>
      <c r="G254" s="119">
        <v>5</v>
      </c>
      <c r="H254" s="131"/>
      <c r="I254" s="131"/>
      <c r="J254" s="131">
        <v>6</v>
      </c>
      <c r="K254" s="16">
        <f t="shared" ref="K254:K276" si="7">H254*$G254</f>
        <v>0</v>
      </c>
      <c r="L254" s="306" t="s">
        <v>936</v>
      </c>
    </row>
    <row r="255" spans="1:12" ht="51" x14ac:dyDescent="0.25">
      <c r="A255" s="80"/>
      <c r="B255" s="80"/>
      <c r="C255" s="70" t="s">
        <v>17</v>
      </c>
      <c r="D255" s="71"/>
      <c r="E255" s="92" t="s">
        <v>420</v>
      </c>
      <c r="F255" s="71" t="s">
        <v>215</v>
      </c>
      <c r="G255" s="119">
        <v>0</v>
      </c>
      <c r="H255" s="131"/>
      <c r="I255" s="131"/>
      <c r="J255" s="131"/>
      <c r="K255" s="16">
        <f t="shared" si="7"/>
        <v>0</v>
      </c>
    </row>
    <row r="256" spans="1:12" ht="51" x14ac:dyDescent="0.25">
      <c r="A256" s="80"/>
      <c r="B256" s="80"/>
      <c r="C256" s="70" t="s">
        <v>32</v>
      </c>
      <c r="D256" s="71"/>
      <c r="E256" s="93" t="s">
        <v>421</v>
      </c>
      <c r="F256" s="71" t="s">
        <v>215</v>
      </c>
      <c r="G256" s="119">
        <v>0</v>
      </c>
      <c r="H256" s="131"/>
      <c r="I256" s="131"/>
      <c r="J256" s="131"/>
      <c r="K256" s="16">
        <f t="shared" si="7"/>
        <v>0</v>
      </c>
    </row>
    <row r="257" spans="1:13" ht="51" x14ac:dyDescent="0.25">
      <c r="A257" s="80"/>
      <c r="B257" s="80"/>
      <c r="C257" s="70" t="s">
        <v>44</v>
      </c>
      <c r="D257" s="71"/>
      <c r="E257" s="92" t="s">
        <v>422</v>
      </c>
      <c r="F257" s="71" t="s">
        <v>215</v>
      </c>
      <c r="G257" s="119">
        <v>1</v>
      </c>
      <c r="H257" s="131"/>
      <c r="I257" s="131"/>
      <c r="J257" s="131">
        <v>1</v>
      </c>
      <c r="K257" s="16">
        <f t="shared" si="7"/>
        <v>0</v>
      </c>
      <c r="L257" s="306" t="s">
        <v>936</v>
      </c>
    </row>
    <row r="258" spans="1:13" ht="51" x14ac:dyDescent="0.25">
      <c r="A258" s="80"/>
      <c r="B258" s="80"/>
      <c r="C258" s="70" t="s">
        <v>73</v>
      </c>
      <c r="D258" s="71"/>
      <c r="E258" s="40" t="s">
        <v>423</v>
      </c>
      <c r="F258" s="71" t="s">
        <v>215</v>
      </c>
      <c r="G258" s="119">
        <v>0</v>
      </c>
      <c r="H258" s="131"/>
      <c r="I258" s="131"/>
      <c r="J258" s="131"/>
      <c r="K258" s="16">
        <f t="shared" si="7"/>
        <v>0</v>
      </c>
    </row>
    <row r="259" spans="1:13" ht="51" x14ac:dyDescent="0.25">
      <c r="A259" s="80"/>
      <c r="B259" s="80"/>
      <c r="C259" s="70" t="s">
        <v>63</v>
      </c>
      <c r="D259" s="71"/>
      <c r="E259" s="92" t="s">
        <v>424</v>
      </c>
      <c r="F259" s="71" t="s">
        <v>215</v>
      </c>
      <c r="G259" s="119">
        <v>1</v>
      </c>
      <c r="H259" s="131"/>
      <c r="I259" s="131"/>
      <c r="J259" s="131">
        <v>2</v>
      </c>
      <c r="K259" s="16">
        <f t="shared" si="7"/>
        <v>0</v>
      </c>
      <c r="L259" s="306" t="s">
        <v>936</v>
      </c>
    </row>
    <row r="260" spans="1:13" ht="38.25" x14ac:dyDescent="0.25">
      <c r="A260" s="80"/>
      <c r="B260" s="80"/>
      <c r="C260" s="70" t="s">
        <v>174</v>
      </c>
      <c r="D260" s="71"/>
      <c r="E260" s="40" t="s">
        <v>425</v>
      </c>
      <c r="F260" s="71" t="s">
        <v>215</v>
      </c>
      <c r="G260" s="119">
        <v>0</v>
      </c>
      <c r="H260" s="131"/>
      <c r="I260" s="131"/>
      <c r="J260" s="131"/>
      <c r="K260" s="16">
        <f t="shared" si="7"/>
        <v>0</v>
      </c>
    </row>
    <row r="261" spans="1:13" ht="25.5" x14ac:dyDescent="0.25">
      <c r="A261" s="80"/>
      <c r="B261" s="80"/>
      <c r="C261" s="70" t="s">
        <v>65</v>
      </c>
      <c r="D261" s="71"/>
      <c r="E261" s="104" t="s">
        <v>674</v>
      </c>
      <c r="F261" s="71" t="s">
        <v>426</v>
      </c>
      <c r="G261" s="119">
        <v>1</v>
      </c>
      <c r="H261" s="131"/>
      <c r="I261" s="131"/>
      <c r="J261" s="131">
        <v>1</v>
      </c>
      <c r="K261" s="16">
        <f t="shared" si="7"/>
        <v>0</v>
      </c>
      <c r="L261" s="241" t="s">
        <v>936</v>
      </c>
    </row>
    <row r="262" spans="1:13" ht="25.5" x14ac:dyDescent="0.25">
      <c r="A262" s="80"/>
      <c r="B262" s="80"/>
      <c r="C262" s="70" t="s">
        <v>139</v>
      </c>
      <c r="D262" s="71"/>
      <c r="E262" s="40" t="s">
        <v>427</v>
      </c>
      <c r="F262" s="71" t="s">
        <v>426</v>
      </c>
      <c r="G262" s="119">
        <v>0</v>
      </c>
      <c r="H262" s="131"/>
      <c r="I262" s="131"/>
      <c r="J262" s="131"/>
      <c r="K262" s="16">
        <f t="shared" si="7"/>
        <v>0</v>
      </c>
    </row>
    <row r="263" spans="1:13" ht="25.5" x14ac:dyDescent="0.25">
      <c r="A263" s="80"/>
      <c r="B263" s="80"/>
      <c r="C263" s="70" t="s">
        <v>97</v>
      </c>
      <c r="D263" s="71"/>
      <c r="E263" s="219" t="s">
        <v>428</v>
      </c>
      <c r="F263" s="220" t="s">
        <v>429</v>
      </c>
      <c r="G263" s="221">
        <v>40</v>
      </c>
      <c r="H263" s="222"/>
      <c r="I263" s="222"/>
      <c r="J263" s="222">
        <f>SUM(J264:J275)</f>
        <v>0</v>
      </c>
      <c r="K263" s="16">
        <f t="shared" si="7"/>
        <v>0</v>
      </c>
    </row>
    <row r="264" spans="1:13" x14ac:dyDescent="0.25">
      <c r="A264" s="80"/>
      <c r="B264" s="80"/>
      <c r="C264" s="70"/>
      <c r="D264" s="71"/>
      <c r="E264" s="219" t="s">
        <v>912</v>
      </c>
      <c r="F264" s="220"/>
      <c r="G264" s="221"/>
      <c r="H264" s="222"/>
      <c r="I264" s="222"/>
      <c r="J264" s="222"/>
      <c r="K264" s="16"/>
    </row>
    <row r="265" spans="1:13" x14ac:dyDescent="0.25">
      <c r="A265" s="80"/>
      <c r="B265" s="80"/>
      <c r="C265" s="70"/>
      <c r="D265" s="71"/>
      <c r="E265" s="219" t="s">
        <v>913</v>
      </c>
      <c r="F265" s="220"/>
      <c r="G265" s="221"/>
      <c r="H265" s="222"/>
      <c r="I265" s="222"/>
      <c r="J265" s="222"/>
      <c r="K265" s="16"/>
    </row>
    <row r="266" spans="1:13" x14ac:dyDescent="0.25">
      <c r="A266" s="80"/>
      <c r="B266" s="80"/>
      <c r="C266" s="70"/>
      <c r="D266" s="71"/>
      <c r="E266" s="219" t="s">
        <v>914</v>
      </c>
      <c r="F266" s="220"/>
      <c r="G266" s="221"/>
      <c r="H266" s="222"/>
      <c r="I266" s="222"/>
      <c r="J266" s="222"/>
      <c r="K266" s="16"/>
    </row>
    <row r="267" spans="1:13" x14ac:dyDescent="0.25">
      <c r="A267" s="80"/>
      <c r="B267" s="80"/>
      <c r="C267" s="70"/>
      <c r="D267" s="71"/>
      <c r="E267" s="219" t="s">
        <v>915</v>
      </c>
      <c r="F267" s="220"/>
      <c r="G267" s="221"/>
      <c r="H267" s="222"/>
      <c r="I267" s="222"/>
      <c r="J267" s="222"/>
      <c r="K267" s="16"/>
    </row>
    <row r="268" spans="1:13" x14ac:dyDescent="0.25">
      <c r="A268" s="80"/>
      <c r="B268" s="80"/>
      <c r="C268" s="70"/>
      <c r="D268" s="71"/>
      <c r="E268" s="219" t="s">
        <v>916</v>
      </c>
      <c r="F268" s="220"/>
      <c r="G268" s="221"/>
      <c r="H268" s="222"/>
      <c r="I268" s="222"/>
      <c r="J268" s="222"/>
      <c r="K268" s="16"/>
    </row>
    <row r="269" spans="1:13" x14ac:dyDescent="0.25">
      <c r="A269" s="80"/>
      <c r="B269" s="80"/>
      <c r="C269" s="70"/>
      <c r="D269" s="71"/>
      <c r="E269" s="219" t="s">
        <v>917</v>
      </c>
      <c r="F269" s="220"/>
      <c r="G269" s="221"/>
      <c r="H269" s="222"/>
      <c r="I269" s="222"/>
      <c r="J269" s="222"/>
      <c r="K269" s="16"/>
      <c r="L269" s="307" t="s">
        <v>937</v>
      </c>
      <c r="M269" s="224"/>
    </row>
    <row r="270" spans="1:13" x14ac:dyDescent="0.25">
      <c r="A270" s="80"/>
      <c r="B270" s="80"/>
      <c r="C270" s="70"/>
      <c r="D270" s="71"/>
      <c r="E270" s="219" t="s">
        <v>918</v>
      </c>
      <c r="F270" s="220"/>
      <c r="G270" s="221"/>
      <c r="H270" s="222"/>
      <c r="I270" s="222"/>
      <c r="J270" s="222"/>
      <c r="K270" s="16"/>
    </row>
    <row r="271" spans="1:13" x14ac:dyDescent="0.25">
      <c r="A271" s="80"/>
      <c r="B271" s="80"/>
      <c r="C271" s="70"/>
      <c r="D271" s="71"/>
      <c r="E271" s="219" t="s">
        <v>919</v>
      </c>
      <c r="F271" s="220"/>
      <c r="G271" s="221"/>
      <c r="H271" s="222"/>
      <c r="I271" s="222"/>
      <c r="J271" s="222"/>
      <c r="K271" s="16"/>
    </row>
    <row r="272" spans="1:13" x14ac:dyDescent="0.25">
      <c r="A272" s="80"/>
      <c r="B272" s="80"/>
      <c r="C272" s="70"/>
      <c r="D272" s="71"/>
      <c r="E272" s="219" t="s">
        <v>920</v>
      </c>
      <c r="F272" s="220"/>
      <c r="G272" s="221"/>
      <c r="H272" s="222"/>
      <c r="I272" s="222"/>
      <c r="J272" s="222"/>
      <c r="K272" s="16"/>
    </row>
    <row r="273" spans="1:11" x14ac:dyDescent="0.25">
      <c r="A273" s="80"/>
      <c r="B273" s="80"/>
      <c r="C273" s="70"/>
      <c r="D273" s="71"/>
      <c r="E273" s="219" t="s">
        <v>921</v>
      </c>
      <c r="F273" s="220"/>
      <c r="G273" s="221"/>
      <c r="H273" s="222"/>
      <c r="I273" s="222"/>
      <c r="J273" s="222"/>
      <c r="K273" s="16"/>
    </row>
    <row r="274" spans="1:11" x14ac:dyDescent="0.25">
      <c r="A274" s="80"/>
      <c r="B274" s="80"/>
      <c r="C274" s="70"/>
      <c r="D274" s="71"/>
      <c r="E274" s="219" t="s">
        <v>922</v>
      </c>
      <c r="F274" s="220"/>
      <c r="G274" s="221"/>
      <c r="H274" s="222"/>
      <c r="I274" s="222"/>
      <c r="J274" s="222"/>
      <c r="K274" s="16"/>
    </row>
    <row r="275" spans="1:11" x14ac:dyDescent="0.25">
      <c r="A275" s="80"/>
      <c r="B275" s="80"/>
      <c r="C275" s="70"/>
      <c r="D275" s="71"/>
      <c r="E275" s="219" t="s">
        <v>923</v>
      </c>
      <c r="F275" s="220"/>
      <c r="G275" s="221"/>
      <c r="H275" s="222"/>
      <c r="I275" s="222"/>
      <c r="J275" s="220"/>
      <c r="K275" s="16"/>
    </row>
    <row r="276" spans="1:11" ht="25.5" x14ac:dyDescent="0.25">
      <c r="A276" s="80"/>
      <c r="B276" s="80"/>
      <c r="C276" s="70" t="s">
        <v>91</v>
      </c>
      <c r="D276" s="94"/>
      <c r="E276" s="223" t="s">
        <v>430</v>
      </c>
      <c r="F276" s="220" t="s">
        <v>215</v>
      </c>
      <c r="G276" s="221">
        <v>0</v>
      </c>
      <c r="H276" s="222"/>
      <c r="I276" s="222"/>
      <c r="J276" s="222"/>
      <c r="K276" s="16">
        <f t="shared" si="7"/>
        <v>0</v>
      </c>
    </row>
    <row r="277" spans="1:11" ht="47.25" x14ac:dyDescent="0.25">
      <c r="A277" s="20" t="s">
        <v>535</v>
      </c>
      <c r="B277" s="20"/>
      <c r="C277" s="22"/>
      <c r="D277" s="22"/>
      <c r="E277" s="31"/>
      <c r="F277" s="32"/>
      <c r="G277" s="33"/>
      <c r="H277" s="134"/>
      <c r="I277" s="134"/>
      <c r="J277" s="134"/>
      <c r="K277" s="34" t="e">
        <f>SUM(K3:K276)</f>
        <v>#REF!</v>
      </c>
    </row>
  </sheetData>
  <mergeCells count="56">
    <mergeCell ref="C113:D114"/>
    <mergeCell ref="C153:D154"/>
    <mergeCell ref="A68:A74"/>
    <mergeCell ref="B68:B74"/>
    <mergeCell ref="C68:C74"/>
    <mergeCell ref="D68:D74"/>
    <mergeCell ref="F68:F74"/>
    <mergeCell ref="G68:G74"/>
    <mergeCell ref="A61:A67"/>
    <mergeCell ref="B61:B67"/>
    <mergeCell ref="C61:C67"/>
    <mergeCell ref="D61:D67"/>
    <mergeCell ref="F61:F67"/>
    <mergeCell ref="G61:G67"/>
    <mergeCell ref="G54:G60"/>
    <mergeCell ref="A43:A52"/>
    <mergeCell ref="B43:B52"/>
    <mergeCell ref="C43:C52"/>
    <mergeCell ref="D43:D52"/>
    <mergeCell ref="F43:F52"/>
    <mergeCell ref="G43:G52"/>
    <mergeCell ref="A54:A60"/>
    <mergeCell ref="B54:B60"/>
    <mergeCell ref="C54:C60"/>
    <mergeCell ref="D54:D60"/>
    <mergeCell ref="F54:F60"/>
    <mergeCell ref="G33:G42"/>
    <mergeCell ref="A25:A32"/>
    <mergeCell ref="B25:B32"/>
    <mergeCell ref="C25:C32"/>
    <mergeCell ref="D25:D32"/>
    <mergeCell ref="F25:F32"/>
    <mergeCell ref="G25:G32"/>
    <mergeCell ref="A33:A42"/>
    <mergeCell ref="B33:B42"/>
    <mergeCell ref="C33:C42"/>
    <mergeCell ref="D33:D42"/>
    <mergeCell ref="F33:F42"/>
    <mergeCell ref="G17:G23"/>
    <mergeCell ref="A10:A16"/>
    <mergeCell ref="B10:B16"/>
    <mergeCell ref="C10:C16"/>
    <mergeCell ref="D10:D16"/>
    <mergeCell ref="F10:F16"/>
    <mergeCell ref="G10:G16"/>
    <mergeCell ref="A17:A23"/>
    <mergeCell ref="B17:B23"/>
    <mergeCell ref="C17:C23"/>
    <mergeCell ref="D17:D23"/>
    <mergeCell ref="F17:F23"/>
    <mergeCell ref="G3:G9"/>
    <mergeCell ref="A3:A9"/>
    <mergeCell ref="B3:B9"/>
    <mergeCell ref="C3:C9"/>
    <mergeCell ref="D3:D9"/>
    <mergeCell ref="F3:F9"/>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0D2D12-DFD2-4DA4-A32F-CB35EA71A7F9}">
  <sheetPr>
    <tabColor theme="7" tint="0.39997558519241921"/>
  </sheetPr>
  <dimension ref="A1:I19"/>
  <sheetViews>
    <sheetView topLeftCell="E1" workbookViewId="0">
      <pane ySplit="1" topLeftCell="A2" activePane="bottomLeft" state="frozen"/>
      <selection activeCell="E1" sqref="E1"/>
      <selection pane="bottomLeft" activeCell="K3" sqref="K3"/>
    </sheetView>
  </sheetViews>
  <sheetFormatPr defaultRowHeight="15" x14ac:dyDescent="0.25"/>
  <cols>
    <col min="1" max="1" width="2.7109375" hidden="1" customWidth="1"/>
    <col min="2" max="2" width="6.140625" hidden="1" customWidth="1"/>
    <col min="3" max="3" width="3.42578125" hidden="1" customWidth="1"/>
    <col min="4" max="4" width="0" hidden="1" customWidth="1"/>
    <col min="5" max="5" width="67.5703125" customWidth="1"/>
    <col min="6" max="6" width="10.85546875" customWidth="1"/>
    <col min="7" max="7" width="15.42578125" style="296" customWidth="1"/>
    <col min="8" max="8" width="16.85546875" style="296" customWidth="1"/>
    <col min="9" max="9" width="20" style="296" customWidth="1"/>
  </cols>
  <sheetData>
    <row r="1" spans="1:9" ht="25.5" x14ac:dyDescent="0.25">
      <c r="A1" s="10" t="s">
        <v>417</v>
      </c>
      <c r="B1" s="10"/>
      <c r="C1" s="10"/>
      <c r="D1" s="10"/>
      <c r="E1" s="41" t="s">
        <v>418</v>
      </c>
      <c r="F1" s="169" t="s">
        <v>885</v>
      </c>
      <c r="G1" s="295" t="s">
        <v>986</v>
      </c>
      <c r="H1" s="295" t="s">
        <v>987</v>
      </c>
      <c r="I1" s="295" t="s">
        <v>988</v>
      </c>
    </row>
    <row r="2" spans="1:9" ht="69.75" customHeight="1" x14ac:dyDescent="0.25">
      <c r="A2" s="80"/>
      <c r="B2" s="80"/>
      <c r="C2" s="70" t="s">
        <v>14</v>
      </c>
      <c r="D2" s="71"/>
      <c r="E2" s="92" t="s">
        <v>419</v>
      </c>
      <c r="F2" s="71" t="s">
        <v>215</v>
      </c>
      <c r="G2" s="265">
        <v>5</v>
      </c>
      <c r="H2" s="16">
        <v>2000</v>
      </c>
      <c r="I2" s="291">
        <f>H2*G2</f>
        <v>10000</v>
      </c>
    </row>
    <row r="3" spans="1:9" ht="69.75" customHeight="1" x14ac:dyDescent="0.25">
      <c r="A3" s="80"/>
      <c r="B3" s="80"/>
      <c r="C3" s="70" t="s">
        <v>44</v>
      </c>
      <c r="D3" s="71"/>
      <c r="E3" s="92" t="s">
        <v>422</v>
      </c>
      <c r="F3" s="71" t="s">
        <v>215</v>
      </c>
      <c r="G3" s="265">
        <v>1</v>
      </c>
      <c r="H3" s="16">
        <v>1200</v>
      </c>
      <c r="I3" s="291">
        <f>H3*G3</f>
        <v>1200</v>
      </c>
    </row>
    <row r="4" spans="1:9" ht="69.75" customHeight="1" x14ac:dyDescent="0.25">
      <c r="A4" s="80"/>
      <c r="B4" s="80"/>
      <c r="C4" s="70" t="s">
        <v>63</v>
      </c>
      <c r="D4" s="71"/>
      <c r="E4" s="92" t="s">
        <v>424</v>
      </c>
      <c r="F4" s="71" t="s">
        <v>215</v>
      </c>
      <c r="G4" s="265">
        <v>2</v>
      </c>
      <c r="H4" s="16">
        <v>1200</v>
      </c>
      <c r="I4" s="291">
        <f>H4*G4</f>
        <v>2400</v>
      </c>
    </row>
    <row r="5" spans="1:9" ht="69.75" customHeight="1" x14ac:dyDescent="0.25">
      <c r="A5" s="80"/>
      <c r="B5" s="80"/>
      <c r="C5" s="70" t="s">
        <v>65</v>
      </c>
      <c r="D5" s="71"/>
      <c r="E5" s="92" t="s">
        <v>674</v>
      </c>
      <c r="F5" s="71" t="s">
        <v>426</v>
      </c>
      <c r="G5" s="265">
        <v>1</v>
      </c>
      <c r="H5" s="16">
        <v>10500</v>
      </c>
      <c r="I5" s="291">
        <f>H5*G5</f>
        <v>10500</v>
      </c>
    </row>
    <row r="6" spans="1:9" ht="69.75" customHeight="1" thickBot="1" x14ac:dyDescent="0.3">
      <c r="A6" s="80"/>
      <c r="B6" s="80"/>
      <c r="C6" s="70" t="s">
        <v>97</v>
      </c>
      <c r="D6" s="71"/>
      <c r="E6" s="92" t="s">
        <v>428</v>
      </c>
      <c r="F6" s="71" t="s">
        <v>429</v>
      </c>
      <c r="G6" s="265">
        <f>SUM(G7:G18)</f>
        <v>167.60000000000002</v>
      </c>
      <c r="H6" s="16">
        <v>140</v>
      </c>
      <c r="I6" s="291">
        <f>H6*G6</f>
        <v>23464.000000000004</v>
      </c>
    </row>
    <row r="7" spans="1:9" ht="20.100000000000001" hidden="1" customHeight="1" thickBot="1" x14ac:dyDescent="0.3">
      <c r="A7" s="80"/>
      <c r="B7" s="80"/>
      <c r="C7" s="70"/>
      <c r="D7" s="71"/>
      <c r="E7" s="74" t="s">
        <v>912</v>
      </c>
      <c r="F7" s="71"/>
      <c r="G7" s="265">
        <v>4.5999999999999996</v>
      </c>
      <c r="H7" s="16"/>
      <c r="I7" s="297"/>
    </row>
    <row r="8" spans="1:9" ht="20.100000000000001" hidden="1" customHeight="1" x14ac:dyDescent="0.3">
      <c r="A8" s="80"/>
      <c r="B8" s="80"/>
      <c r="C8" s="70"/>
      <c r="D8" s="71"/>
      <c r="E8" s="74" t="s">
        <v>913</v>
      </c>
      <c r="F8" s="71"/>
      <c r="G8" s="265">
        <v>4.4000000000000004</v>
      </c>
      <c r="H8" s="16"/>
      <c r="I8" s="297"/>
    </row>
    <row r="9" spans="1:9" ht="20.100000000000001" hidden="1" customHeight="1" thickBot="1" x14ac:dyDescent="0.3">
      <c r="A9" s="80"/>
      <c r="B9" s="80"/>
      <c r="C9" s="70"/>
      <c r="D9" s="71"/>
      <c r="E9" s="74" t="s">
        <v>914</v>
      </c>
      <c r="F9" s="71"/>
      <c r="G9" s="265">
        <v>2.2000000000000002</v>
      </c>
      <c r="H9" s="16"/>
      <c r="I9" s="297"/>
    </row>
    <row r="10" spans="1:9" ht="20.100000000000001" hidden="1" customHeight="1" thickBot="1" x14ac:dyDescent="0.3">
      <c r="A10" s="80"/>
      <c r="B10" s="80"/>
      <c r="C10" s="70"/>
      <c r="D10" s="71"/>
      <c r="E10" s="74" t="s">
        <v>915</v>
      </c>
      <c r="F10" s="71"/>
      <c r="G10" s="265">
        <v>5.8</v>
      </c>
      <c r="H10" s="16"/>
      <c r="I10" s="297"/>
    </row>
    <row r="11" spans="1:9" ht="20.100000000000001" hidden="1" customHeight="1" thickBot="1" x14ac:dyDescent="0.3">
      <c r="A11" s="80"/>
      <c r="B11" s="80"/>
      <c r="C11" s="70"/>
      <c r="D11" s="71"/>
      <c r="E11" s="74" t="s">
        <v>916</v>
      </c>
      <c r="F11" s="71"/>
      <c r="G11" s="265">
        <v>2.9</v>
      </c>
      <c r="H11" s="16"/>
      <c r="I11" s="297"/>
    </row>
    <row r="12" spans="1:9" ht="20.100000000000001" hidden="1" customHeight="1" thickBot="1" x14ac:dyDescent="0.3">
      <c r="A12" s="80"/>
      <c r="B12" s="80"/>
      <c r="C12" s="70"/>
      <c r="D12" s="71"/>
      <c r="E12" s="74" t="s">
        <v>917</v>
      </c>
      <c r="F12" s="71"/>
      <c r="G12" s="265">
        <v>2</v>
      </c>
      <c r="H12" s="16"/>
      <c r="I12" s="297"/>
    </row>
    <row r="13" spans="1:9" ht="20.100000000000001" hidden="1" customHeight="1" thickBot="1" x14ac:dyDescent="0.3">
      <c r="A13" s="80"/>
      <c r="B13" s="80"/>
      <c r="C13" s="70"/>
      <c r="D13" s="71"/>
      <c r="E13" s="74" t="s">
        <v>918</v>
      </c>
      <c r="F13" s="71"/>
      <c r="G13" s="265">
        <v>4.4000000000000004</v>
      </c>
      <c r="H13" s="16"/>
      <c r="I13" s="297"/>
    </row>
    <row r="14" spans="1:9" ht="20.100000000000001" hidden="1" customHeight="1" thickBot="1" x14ac:dyDescent="0.3">
      <c r="A14" s="80"/>
      <c r="B14" s="80"/>
      <c r="C14" s="70"/>
      <c r="D14" s="71"/>
      <c r="E14" s="74" t="s">
        <v>919</v>
      </c>
      <c r="F14" s="71"/>
      <c r="G14" s="265">
        <v>2</v>
      </c>
      <c r="H14" s="16"/>
      <c r="I14" s="297"/>
    </row>
    <row r="15" spans="1:9" ht="20.100000000000001" hidden="1" customHeight="1" thickBot="1" x14ac:dyDescent="0.3">
      <c r="A15" s="80"/>
      <c r="B15" s="80"/>
      <c r="C15" s="70"/>
      <c r="D15" s="71"/>
      <c r="E15" s="74" t="s">
        <v>920</v>
      </c>
      <c r="F15" s="71"/>
      <c r="G15" s="265">
        <v>9.6999999999999993</v>
      </c>
      <c r="H15" s="16"/>
      <c r="I15" s="297"/>
    </row>
    <row r="16" spans="1:9" ht="20.100000000000001" hidden="1" customHeight="1" thickBot="1" x14ac:dyDescent="0.3">
      <c r="A16" s="80"/>
      <c r="B16" s="80"/>
      <c r="C16" s="70"/>
      <c r="D16" s="71"/>
      <c r="E16" s="74" t="s">
        <v>921</v>
      </c>
      <c r="F16" s="71"/>
      <c r="G16" s="265">
        <v>6</v>
      </c>
      <c r="H16" s="16"/>
      <c r="I16" s="297"/>
    </row>
    <row r="17" spans="1:9" ht="20.100000000000001" hidden="1" customHeight="1" thickBot="1" x14ac:dyDescent="0.3">
      <c r="A17" s="80"/>
      <c r="B17" s="80"/>
      <c r="C17" s="70"/>
      <c r="D17" s="71"/>
      <c r="E17" s="74" t="s">
        <v>922</v>
      </c>
      <c r="F17" s="71"/>
      <c r="G17" s="265">
        <v>6</v>
      </c>
      <c r="H17" s="16"/>
      <c r="I17" s="297"/>
    </row>
    <row r="18" spans="1:9" ht="20.100000000000001" hidden="1" customHeight="1" thickBot="1" x14ac:dyDescent="0.3">
      <c r="A18" s="245"/>
      <c r="B18" s="245"/>
      <c r="C18" s="246"/>
      <c r="D18" s="247"/>
      <c r="E18" s="248" t="s">
        <v>923</v>
      </c>
      <c r="F18" s="247"/>
      <c r="G18" s="275">
        <f>(3.6+4.2+5+5+3.2+5+5+0.7+5+2.5+5+5+4.9+2.5+0.7+1.5)*2</f>
        <v>117.60000000000001</v>
      </c>
      <c r="H18" s="249"/>
      <c r="I18" s="298"/>
    </row>
    <row r="19" spans="1:9" ht="16.5" thickBot="1" x14ac:dyDescent="0.3">
      <c r="A19" s="293" t="s">
        <v>940</v>
      </c>
      <c r="B19" s="294"/>
      <c r="C19" s="294"/>
      <c r="D19" s="294"/>
      <c r="E19" s="294"/>
      <c r="F19" s="294"/>
      <c r="G19" s="425" t="s">
        <v>990</v>
      </c>
      <c r="H19" s="426"/>
      <c r="I19" s="313">
        <f>SUM(I2:I18)</f>
        <v>47564</v>
      </c>
    </row>
  </sheetData>
  <mergeCells count="1">
    <mergeCell ref="G19:H19"/>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39997558519241921"/>
  </sheetPr>
  <dimension ref="A1:I77"/>
  <sheetViews>
    <sheetView topLeftCell="B1" zoomScale="94" zoomScaleNormal="94" workbookViewId="0">
      <selection activeCell="G19" sqref="G19"/>
    </sheetView>
  </sheetViews>
  <sheetFormatPr defaultColWidth="8.85546875" defaultRowHeight="12.75" outlineLevelRow="2" x14ac:dyDescent="0.25"/>
  <cols>
    <col min="1" max="1" width="13.5703125" style="1" hidden="1" customWidth="1"/>
    <col min="2" max="2" width="9" style="1" customWidth="1"/>
    <col min="3" max="3" width="7.7109375" style="1" hidden="1" customWidth="1"/>
    <col min="4" max="4" width="8.28515625" style="96" hidden="1" customWidth="1"/>
    <col min="5" max="5" width="63.140625" style="2" customWidth="1"/>
    <col min="6" max="6" width="9.5703125" style="2" customWidth="1"/>
    <col min="7" max="7" width="24.7109375" style="96" customWidth="1"/>
    <col min="8" max="8" width="28.85546875" style="117" customWidth="1"/>
    <col min="9" max="9" width="28.5703125" style="96" customWidth="1"/>
    <col min="10" max="16384" width="8.85546875" style="96"/>
  </cols>
  <sheetData>
    <row r="1" spans="1:9" ht="27.75" customHeight="1" x14ac:dyDescent="0.25">
      <c r="A1" s="108"/>
      <c r="B1" s="108"/>
      <c r="C1" s="108"/>
      <c r="D1" s="108"/>
      <c r="E1" s="10" t="s">
        <v>8</v>
      </c>
      <c r="F1" s="9" t="s">
        <v>9</v>
      </c>
      <c r="G1" s="151" t="s">
        <v>825</v>
      </c>
      <c r="H1" s="289" t="s">
        <v>985</v>
      </c>
      <c r="I1" s="289" t="s">
        <v>984</v>
      </c>
    </row>
    <row r="2" spans="1:9" ht="15.75" hidden="1" x14ac:dyDescent="0.25">
      <c r="A2" s="108"/>
      <c r="B2" s="108"/>
      <c r="C2" s="108"/>
      <c r="D2" s="108"/>
      <c r="E2" s="10"/>
      <c r="F2" s="9"/>
      <c r="G2" s="278"/>
      <c r="H2" s="285"/>
      <c r="I2" s="279"/>
    </row>
    <row r="3" spans="1:9" s="109" customFormat="1" ht="15.75" hidden="1" x14ac:dyDescent="0.25">
      <c r="A3" s="48"/>
      <c r="B3" s="48" t="s">
        <v>12</v>
      </c>
      <c r="C3" s="48"/>
      <c r="D3" s="48"/>
      <c r="E3" s="48" t="s">
        <v>551</v>
      </c>
      <c r="F3" s="48"/>
      <c r="G3" s="287"/>
      <c r="H3" s="266"/>
      <c r="I3" s="266"/>
    </row>
    <row r="4" spans="1:9" s="109" customFormat="1" ht="38.25" hidden="1" outlineLevel="2" x14ac:dyDescent="0.25">
      <c r="A4" s="112"/>
      <c r="B4" s="112"/>
      <c r="C4" s="35" t="s">
        <v>14</v>
      </c>
      <c r="D4" s="110" t="s">
        <v>552</v>
      </c>
      <c r="E4" s="111" t="s">
        <v>553</v>
      </c>
      <c r="F4" s="79" t="s">
        <v>554</v>
      </c>
      <c r="G4" s="281"/>
      <c r="H4" s="281">
        <f>IFERROR(G4*#REF!,0)</f>
        <v>0</v>
      </c>
      <c r="I4" s="273"/>
    </row>
    <row r="5" spans="1:9" s="109" customFormat="1" ht="38.25" hidden="1" outlineLevel="2" x14ac:dyDescent="0.25">
      <c r="A5" s="112"/>
      <c r="B5" s="112"/>
      <c r="C5" s="35"/>
      <c r="D5" s="110"/>
      <c r="E5" s="111" t="s">
        <v>555</v>
      </c>
      <c r="F5" s="79"/>
      <c r="G5" s="281"/>
      <c r="H5" s="281"/>
      <c r="I5" s="273"/>
    </row>
    <row r="6" spans="1:9" s="109" customFormat="1" ht="38.25" hidden="1" outlineLevel="2" x14ac:dyDescent="0.25">
      <c r="A6" s="112"/>
      <c r="B6" s="112"/>
      <c r="C6" s="35"/>
      <c r="D6" s="110"/>
      <c r="E6" s="111" t="s">
        <v>556</v>
      </c>
      <c r="F6" s="79"/>
      <c r="G6" s="281"/>
      <c r="H6" s="281"/>
      <c r="I6" s="273"/>
    </row>
    <row r="7" spans="1:9" s="109" customFormat="1" ht="63.75" hidden="1" outlineLevel="2" x14ac:dyDescent="0.25">
      <c r="A7" s="112"/>
      <c r="B7" s="112"/>
      <c r="C7" s="35"/>
      <c r="D7" s="110"/>
      <c r="E7" s="111" t="s">
        <v>557</v>
      </c>
      <c r="F7" s="79"/>
      <c r="G7" s="281"/>
      <c r="H7" s="281"/>
      <c r="I7" s="273"/>
    </row>
    <row r="8" spans="1:9" s="109" customFormat="1" ht="38.25" hidden="1" outlineLevel="2" x14ac:dyDescent="0.25">
      <c r="A8" s="112"/>
      <c r="B8" s="112"/>
      <c r="C8" s="35"/>
      <c r="D8" s="110"/>
      <c r="E8" s="111" t="s">
        <v>558</v>
      </c>
      <c r="F8" s="79"/>
      <c r="G8" s="281"/>
      <c r="H8" s="281"/>
      <c r="I8" s="273"/>
    </row>
    <row r="9" spans="1:9" s="109" customFormat="1" hidden="1" outlineLevel="2" x14ac:dyDescent="0.25">
      <c r="A9" s="112"/>
      <c r="B9" s="112"/>
      <c r="C9" s="35"/>
      <c r="D9" s="79"/>
      <c r="E9" s="111" t="s">
        <v>559</v>
      </c>
      <c r="F9" s="79"/>
      <c r="G9" s="281"/>
      <c r="H9" s="281"/>
      <c r="I9" s="273"/>
    </row>
    <row r="10" spans="1:9" ht="31.5" hidden="1" collapsed="1" x14ac:dyDescent="0.25">
      <c r="A10" s="20" t="s">
        <v>47</v>
      </c>
      <c r="B10" s="20"/>
      <c r="C10" s="20"/>
      <c r="D10" s="20"/>
      <c r="E10" s="20"/>
      <c r="F10" s="20"/>
      <c r="G10" s="282"/>
      <c r="H10" s="283">
        <f>SUM(H4:H9)</f>
        <v>0</v>
      </c>
      <c r="I10" s="280"/>
    </row>
    <row r="11" spans="1:9" s="109" customFormat="1" ht="15.75" x14ac:dyDescent="0.25">
      <c r="A11" s="48"/>
      <c r="B11" s="48" t="s">
        <v>48</v>
      </c>
      <c r="C11" s="48"/>
      <c r="D11" s="48"/>
      <c r="E11" s="48" t="s">
        <v>560</v>
      </c>
      <c r="F11" s="48"/>
      <c r="G11" s="282"/>
      <c r="H11" s="282"/>
      <c r="I11" s="273"/>
    </row>
    <row r="12" spans="1:9" s="109" customFormat="1" hidden="1" outlineLevel="1" x14ac:dyDescent="0.25">
      <c r="A12" s="112"/>
      <c r="B12" s="112"/>
      <c r="C12" s="35" t="s">
        <v>14</v>
      </c>
      <c r="D12" s="113"/>
      <c r="E12" s="114" t="s">
        <v>561</v>
      </c>
      <c r="F12" s="17"/>
      <c r="G12" s="281"/>
      <c r="H12" s="281"/>
      <c r="I12" s="273"/>
    </row>
    <row r="13" spans="1:9" s="109" customFormat="1" ht="89.25" hidden="1" outlineLevel="1" x14ac:dyDescent="0.25">
      <c r="A13" s="112"/>
      <c r="B13" s="112"/>
      <c r="C13" s="35"/>
      <c r="D13" s="113"/>
      <c r="E13" s="111" t="s">
        <v>562</v>
      </c>
      <c r="F13" s="17"/>
      <c r="G13" s="281"/>
      <c r="H13" s="281"/>
      <c r="I13" s="273"/>
    </row>
    <row r="14" spans="1:9" s="109" customFormat="1" ht="15.75" hidden="1" customHeight="1" outlineLevel="1" x14ac:dyDescent="0.25">
      <c r="A14" s="112"/>
      <c r="B14" s="112"/>
      <c r="C14" s="115" t="s">
        <v>17</v>
      </c>
      <c r="D14" s="113"/>
      <c r="E14" s="111" t="s">
        <v>563</v>
      </c>
      <c r="F14" s="115" t="s">
        <v>564</v>
      </c>
      <c r="G14" s="281"/>
      <c r="H14" s="281">
        <f>IFERROR(G14*#REF!,0)</f>
        <v>0</v>
      </c>
      <c r="I14" s="273">
        <f>H14*G14</f>
        <v>0</v>
      </c>
    </row>
    <row r="15" spans="1:9" s="109" customFormat="1" ht="15.75" hidden="1" customHeight="1" outlineLevel="1" x14ac:dyDescent="0.25">
      <c r="A15" s="112"/>
      <c r="B15" s="112"/>
      <c r="C15" s="115" t="s">
        <v>20</v>
      </c>
      <c r="D15" s="113"/>
      <c r="E15" s="111" t="s">
        <v>565</v>
      </c>
      <c r="F15" s="115" t="s">
        <v>564</v>
      </c>
      <c r="G15" s="281"/>
      <c r="H15" s="281">
        <f>IFERROR(G15*#REF!,0)</f>
        <v>0</v>
      </c>
      <c r="I15" s="273">
        <f t="shared" ref="I15:I76" si="0">H15*G15</f>
        <v>0</v>
      </c>
    </row>
    <row r="16" spans="1:9" s="109" customFormat="1" ht="15.75" hidden="1" customHeight="1" outlineLevel="1" x14ac:dyDescent="0.25">
      <c r="A16" s="112"/>
      <c r="B16" s="112"/>
      <c r="C16" s="115" t="s">
        <v>22</v>
      </c>
      <c r="D16" s="113"/>
      <c r="E16" s="111" t="s">
        <v>566</v>
      </c>
      <c r="F16" s="115" t="s">
        <v>564</v>
      </c>
      <c r="G16" s="281"/>
      <c r="H16" s="281">
        <f>IFERROR(G16*#REF!,0)</f>
        <v>0</v>
      </c>
      <c r="I16" s="273">
        <f t="shared" si="0"/>
        <v>0</v>
      </c>
    </row>
    <row r="17" spans="1:9" s="109" customFormat="1" outlineLevel="1" x14ac:dyDescent="0.25">
      <c r="A17" s="112"/>
      <c r="B17" s="59"/>
      <c r="C17" s="367" t="s">
        <v>24</v>
      </c>
      <c r="D17" s="334"/>
      <c r="E17" s="368" t="s">
        <v>567</v>
      </c>
      <c r="F17" s="367" t="s">
        <v>564</v>
      </c>
      <c r="G17" s="281">
        <f>SUM(G18)</f>
        <v>4.2</v>
      </c>
      <c r="H17" s="281">
        <v>910</v>
      </c>
      <c r="I17" s="273">
        <f t="shared" si="0"/>
        <v>3822</v>
      </c>
    </row>
    <row r="18" spans="1:9" s="109" customFormat="1" outlineLevel="1" x14ac:dyDescent="0.25">
      <c r="A18" s="112"/>
      <c r="B18" s="59"/>
      <c r="C18" s="367"/>
      <c r="D18" s="334"/>
      <c r="E18" s="368" t="s">
        <v>924</v>
      </c>
      <c r="F18" s="367"/>
      <c r="G18" s="281">
        <v>4.2</v>
      </c>
      <c r="H18" s="281"/>
      <c r="I18" s="273">
        <f t="shared" si="0"/>
        <v>0</v>
      </c>
    </row>
    <row r="19" spans="1:9" s="109" customFormat="1" outlineLevel="1" x14ac:dyDescent="0.25">
      <c r="A19" s="112"/>
      <c r="B19" s="59"/>
      <c r="C19" s="367" t="s">
        <v>26</v>
      </c>
      <c r="D19" s="334"/>
      <c r="E19" s="368" t="s">
        <v>568</v>
      </c>
      <c r="F19" s="367" t="s">
        <v>564</v>
      </c>
      <c r="G19" s="281">
        <f>SUM(G20)</f>
        <v>5</v>
      </c>
      <c r="H19" s="304">
        <v>770</v>
      </c>
      <c r="I19" s="281">
        <f t="shared" si="0"/>
        <v>3850</v>
      </c>
    </row>
    <row r="20" spans="1:9" s="109" customFormat="1" outlineLevel="1" x14ac:dyDescent="0.25">
      <c r="A20" s="112"/>
      <c r="B20" s="59"/>
      <c r="C20" s="367"/>
      <c r="D20" s="334"/>
      <c r="E20" s="368" t="s">
        <v>925</v>
      </c>
      <c r="F20" s="367"/>
      <c r="G20" s="281">
        <v>5</v>
      </c>
      <c r="H20" s="281"/>
      <c r="I20" s="273">
        <f t="shared" si="0"/>
        <v>0</v>
      </c>
    </row>
    <row r="21" spans="1:9" s="109" customFormat="1" ht="15.75" customHeight="1" outlineLevel="1" x14ac:dyDescent="0.25">
      <c r="A21" s="112"/>
      <c r="B21" s="59"/>
      <c r="C21" s="367"/>
      <c r="D21" s="334"/>
      <c r="E21" s="368"/>
      <c r="F21" s="367"/>
      <c r="G21" s="281"/>
      <c r="H21" s="281"/>
      <c r="I21" s="273">
        <f t="shared" si="0"/>
        <v>0</v>
      </c>
    </row>
    <row r="22" spans="1:9" s="109" customFormat="1" ht="15.75" customHeight="1" outlineLevel="1" x14ac:dyDescent="0.25">
      <c r="A22" s="112"/>
      <c r="B22" s="59"/>
      <c r="C22" s="367" t="s">
        <v>28</v>
      </c>
      <c r="D22" s="334"/>
      <c r="E22" s="368" t="s">
        <v>569</v>
      </c>
      <c r="F22" s="367" t="s">
        <v>564</v>
      </c>
      <c r="G22" s="281"/>
      <c r="H22" s="281">
        <f>IFERROR(G22*#REF!,0)</f>
        <v>0</v>
      </c>
      <c r="I22" s="273">
        <f t="shared" si="0"/>
        <v>0</v>
      </c>
    </row>
    <row r="23" spans="1:9" s="109" customFormat="1" ht="15.75" customHeight="1" outlineLevel="1" x14ac:dyDescent="0.25">
      <c r="A23" s="112"/>
      <c r="B23" s="59"/>
      <c r="C23" s="367" t="s">
        <v>30</v>
      </c>
      <c r="D23" s="334"/>
      <c r="E23" s="368" t="s">
        <v>570</v>
      </c>
      <c r="F23" s="367" t="s">
        <v>564</v>
      </c>
      <c r="G23" s="281"/>
      <c r="H23" s="281">
        <f>IFERROR(G23*#REF!,0)</f>
        <v>0</v>
      </c>
      <c r="I23" s="273">
        <f t="shared" si="0"/>
        <v>0</v>
      </c>
    </row>
    <row r="24" spans="1:9" s="109" customFormat="1" outlineLevel="1" x14ac:dyDescent="0.25">
      <c r="A24" s="112"/>
      <c r="B24" s="59"/>
      <c r="C24" s="367" t="s">
        <v>275</v>
      </c>
      <c r="D24" s="334"/>
      <c r="E24" s="368" t="s">
        <v>571</v>
      </c>
      <c r="F24" s="367" t="s">
        <v>564</v>
      </c>
      <c r="G24" s="281">
        <f>SUM(G25)</f>
        <v>17.100000000000001</v>
      </c>
      <c r="H24" s="281">
        <v>430</v>
      </c>
      <c r="I24" s="281">
        <f t="shared" si="0"/>
        <v>7353.0000000000009</v>
      </c>
    </row>
    <row r="25" spans="1:9" s="109" customFormat="1" ht="15.75" customHeight="1" outlineLevel="1" x14ac:dyDescent="0.25">
      <c r="A25" s="112"/>
      <c r="B25" s="59"/>
      <c r="C25" s="367"/>
      <c r="D25" s="334"/>
      <c r="E25" s="368" t="s">
        <v>926</v>
      </c>
      <c r="F25" s="367"/>
      <c r="G25" s="281">
        <f>(2.6+3.1+4.5+2.4+4.5)</f>
        <v>17.100000000000001</v>
      </c>
      <c r="H25" s="281"/>
      <c r="I25" s="273">
        <f t="shared" si="0"/>
        <v>0</v>
      </c>
    </row>
    <row r="26" spans="1:9" s="109" customFormat="1" ht="15.75" customHeight="1" outlineLevel="1" x14ac:dyDescent="0.25">
      <c r="A26" s="112"/>
      <c r="B26" s="59"/>
      <c r="C26" s="367"/>
      <c r="D26" s="334"/>
      <c r="E26" s="368"/>
      <c r="F26" s="367"/>
      <c r="G26" s="281"/>
      <c r="H26" s="281"/>
      <c r="I26" s="273">
        <f t="shared" si="0"/>
        <v>0</v>
      </c>
    </row>
    <row r="27" spans="1:9" s="109" customFormat="1" outlineLevel="1" x14ac:dyDescent="0.25">
      <c r="A27" s="112"/>
      <c r="B27" s="59"/>
      <c r="C27" s="369" t="s">
        <v>32</v>
      </c>
      <c r="D27" s="14"/>
      <c r="E27" s="370" t="s">
        <v>572</v>
      </c>
      <c r="F27" s="367"/>
      <c r="G27" s="281"/>
      <c r="H27" s="281"/>
      <c r="I27" s="273">
        <f t="shared" si="0"/>
        <v>0</v>
      </c>
    </row>
    <row r="28" spans="1:9" s="109" customFormat="1" ht="51" outlineLevel="1" x14ac:dyDescent="0.25">
      <c r="A28" s="112"/>
      <c r="B28" s="59"/>
      <c r="C28" s="371"/>
      <c r="D28" s="371"/>
      <c r="E28" s="368" t="s">
        <v>573</v>
      </c>
      <c r="F28" s="367"/>
      <c r="G28" s="281"/>
      <c r="H28" s="281"/>
      <c r="I28" s="273">
        <f t="shared" si="0"/>
        <v>0</v>
      </c>
    </row>
    <row r="29" spans="1:9" s="109" customFormat="1" outlineLevel="1" x14ac:dyDescent="0.25">
      <c r="A29" s="112"/>
      <c r="B29" s="59"/>
      <c r="C29" s="367" t="s">
        <v>35</v>
      </c>
      <c r="D29" s="371"/>
      <c r="E29" s="368" t="s">
        <v>574</v>
      </c>
      <c r="F29" s="367" t="s">
        <v>265</v>
      </c>
      <c r="G29" s="281"/>
      <c r="H29" s="281">
        <f>IFERROR(G29*#REF!,0)</f>
        <v>0</v>
      </c>
      <c r="I29" s="273">
        <f t="shared" si="0"/>
        <v>0</v>
      </c>
    </row>
    <row r="30" spans="1:9" s="109" customFormat="1" outlineLevel="1" x14ac:dyDescent="0.25">
      <c r="A30" s="112"/>
      <c r="B30" s="59"/>
      <c r="C30" s="367" t="s">
        <v>39</v>
      </c>
      <c r="D30" s="371"/>
      <c r="E30" s="368" t="s">
        <v>575</v>
      </c>
      <c r="F30" s="367" t="s">
        <v>265</v>
      </c>
      <c r="G30" s="281"/>
      <c r="H30" s="281">
        <f>IFERROR(G30*#REF!,0)</f>
        <v>0</v>
      </c>
      <c r="I30" s="281">
        <f t="shared" si="0"/>
        <v>0</v>
      </c>
    </row>
    <row r="31" spans="1:9" s="109" customFormat="1" ht="15.75" customHeight="1" outlineLevel="1" x14ac:dyDescent="0.25">
      <c r="A31" s="112"/>
      <c r="B31" s="59"/>
      <c r="C31" s="367" t="s">
        <v>42</v>
      </c>
      <c r="D31" s="371"/>
      <c r="E31" s="368" t="s">
        <v>576</v>
      </c>
      <c r="F31" s="367" t="s">
        <v>265</v>
      </c>
      <c r="G31" s="281"/>
      <c r="H31" s="281">
        <f>IFERROR(G31*#REF!,0)</f>
        <v>0</v>
      </c>
      <c r="I31" s="273">
        <f t="shared" si="0"/>
        <v>0</v>
      </c>
    </row>
    <row r="32" spans="1:9" s="109" customFormat="1" ht="15.75" customHeight="1" outlineLevel="1" x14ac:dyDescent="0.25">
      <c r="A32" s="112"/>
      <c r="B32" s="59"/>
      <c r="C32" s="367" t="s">
        <v>43</v>
      </c>
      <c r="D32" s="371"/>
      <c r="E32" s="368" t="s">
        <v>345</v>
      </c>
      <c r="F32" s="367" t="s">
        <v>265</v>
      </c>
      <c r="G32" s="281"/>
      <c r="H32" s="281"/>
      <c r="I32" s="273">
        <f t="shared" si="0"/>
        <v>0</v>
      </c>
    </row>
    <row r="33" spans="1:9" s="109" customFormat="1" outlineLevel="1" x14ac:dyDescent="0.25">
      <c r="A33" s="112"/>
      <c r="B33" s="59"/>
      <c r="C33" s="369" t="s">
        <v>44</v>
      </c>
      <c r="D33" s="371"/>
      <c r="E33" s="370" t="s">
        <v>577</v>
      </c>
      <c r="F33" s="367"/>
      <c r="G33" s="281"/>
      <c r="H33" s="281"/>
      <c r="I33" s="273">
        <f t="shared" si="0"/>
        <v>0</v>
      </c>
    </row>
    <row r="34" spans="1:9" s="109" customFormat="1" ht="51" outlineLevel="1" x14ac:dyDescent="0.25">
      <c r="A34" s="112"/>
      <c r="B34" s="59"/>
      <c r="C34" s="371"/>
      <c r="D34" s="371"/>
      <c r="E34" s="368" t="s">
        <v>578</v>
      </c>
      <c r="F34" s="367"/>
      <c r="G34" s="281"/>
      <c r="H34" s="281"/>
      <c r="I34" s="273">
        <f t="shared" si="0"/>
        <v>0</v>
      </c>
    </row>
    <row r="35" spans="1:9" s="109" customFormat="1" ht="15.75" customHeight="1" outlineLevel="1" x14ac:dyDescent="0.25">
      <c r="A35" s="112"/>
      <c r="B35" s="59"/>
      <c r="C35" s="367" t="s">
        <v>73</v>
      </c>
      <c r="D35" s="371"/>
      <c r="E35" s="368" t="s">
        <v>565</v>
      </c>
      <c r="F35" s="367" t="s">
        <v>265</v>
      </c>
      <c r="G35" s="281"/>
      <c r="H35" s="281">
        <f>IFERROR(G35*#REF!,0)</f>
        <v>0</v>
      </c>
      <c r="I35" s="273">
        <f t="shared" si="0"/>
        <v>0</v>
      </c>
    </row>
    <row r="36" spans="1:9" s="109" customFormat="1" ht="15.75" customHeight="1" outlineLevel="1" x14ac:dyDescent="0.25">
      <c r="A36" s="112"/>
      <c r="B36" s="59"/>
      <c r="C36" s="367" t="s">
        <v>77</v>
      </c>
      <c r="D36" s="371"/>
      <c r="E36" s="368" t="s">
        <v>579</v>
      </c>
      <c r="F36" s="367" t="s">
        <v>265</v>
      </c>
      <c r="G36" s="281"/>
      <c r="H36" s="281">
        <f>IFERROR(G36*#REF!,0)</f>
        <v>0</v>
      </c>
      <c r="I36" s="273">
        <f t="shared" si="0"/>
        <v>0</v>
      </c>
    </row>
    <row r="37" spans="1:9" s="109" customFormat="1" outlineLevel="1" x14ac:dyDescent="0.25">
      <c r="A37" s="112"/>
      <c r="B37" s="59"/>
      <c r="C37" s="367" t="s">
        <v>79</v>
      </c>
      <c r="D37" s="371"/>
      <c r="E37" s="368" t="s">
        <v>567</v>
      </c>
      <c r="F37" s="367" t="s">
        <v>265</v>
      </c>
      <c r="G37" s="281"/>
      <c r="H37" s="281">
        <f>IFERROR(G37*#REF!,0)</f>
        <v>0</v>
      </c>
      <c r="I37" s="281">
        <f t="shared" si="0"/>
        <v>0</v>
      </c>
    </row>
    <row r="38" spans="1:9" s="109" customFormat="1" outlineLevel="1" x14ac:dyDescent="0.25">
      <c r="A38" s="112"/>
      <c r="B38" s="59"/>
      <c r="C38" s="369" t="s">
        <v>63</v>
      </c>
      <c r="D38" s="371"/>
      <c r="E38" s="370" t="s">
        <v>580</v>
      </c>
      <c r="F38" s="367"/>
      <c r="G38" s="281"/>
      <c r="H38" s="281"/>
      <c r="I38" s="273">
        <f t="shared" si="0"/>
        <v>0</v>
      </c>
    </row>
    <row r="39" spans="1:9" s="109" customFormat="1" ht="38.25" customHeight="1" outlineLevel="1" x14ac:dyDescent="0.25">
      <c r="A39" s="112"/>
      <c r="B39" s="59"/>
      <c r="C39" s="369"/>
      <c r="D39" s="370"/>
      <c r="E39" s="368" t="s">
        <v>581</v>
      </c>
      <c r="F39" s="367"/>
      <c r="G39" s="281"/>
      <c r="H39" s="281"/>
      <c r="I39" s="273">
        <f t="shared" si="0"/>
        <v>0</v>
      </c>
    </row>
    <row r="40" spans="1:9" s="109" customFormat="1" outlineLevel="1" x14ac:dyDescent="0.25">
      <c r="A40" s="112"/>
      <c r="B40" s="59"/>
      <c r="C40" s="367" t="s">
        <v>174</v>
      </c>
      <c r="D40" s="367"/>
      <c r="E40" s="368" t="s">
        <v>568</v>
      </c>
      <c r="F40" s="367" t="s">
        <v>265</v>
      </c>
      <c r="G40" s="281"/>
      <c r="H40" s="281">
        <f>IFERROR(G40*#REF!,0)</f>
        <v>0</v>
      </c>
      <c r="I40" s="281">
        <f t="shared" si="0"/>
        <v>0</v>
      </c>
    </row>
    <row r="41" spans="1:9" s="109" customFormat="1" ht="15.75" customHeight="1" outlineLevel="1" x14ac:dyDescent="0.25">
      <c r="A41" s="112"/>
      <c r="B41" s="59"/>
      <c r="C41" s="369" t="s">
        <v>65</v>
      </c>
      <c r="D41" s="367"/>
      <c r="E41" s="370" t="s">
        <v>582</v>
      </c>
      <c r="F41" s="367"/>
      <c r="G41" s="281"/>
      <c r="H41" s="281"/>
      <c r="I41" s="273">
        <f t="shared" si="0"/>
        <v>0</v>
      </c>
    </row>
    <row r="42" spans="1:9" s="109" customFormat="1" ht="51" customHeight="1" outlineLevel="1" x14ac:dyDescent="0.25">
      <c r="A42" s="112"/>
      <c r="B42" s="59"/>
      <c r="C42" s="369"/>
      <c r="D42" s="371"/>
      <c r="E42" s="368" t="s">
        <v>583</v>
      </c>
      <c r="F42" s="367"/>
      <c r="G42" s="281"/>
      <c r="H42" s="281"/>
      <c r="I42" s="273">
        <f t="shared" si="0"/>
        <v>0</v>
      </c>
    </row>
    <row r="43" spans="1:9" s="109" customFormat="1" ht="15.75" customHeight="1" outlineLevel="1" x14ac:dyDescent="0.25">
      <c r="A43" s="112"/>
      <c r="B43" s="59"/>
      <c r="C43" s="367" t="s">
        <v>139</v>
      </c>
      <c r="D43" s="367"/>
      <c r="E43" s="368" t="s">
        <v>584</v>
      </c>
      <c r="F43" s="367" t="s">
        <v>265</v>
      </c>
      <c r="G43" s="284"/>
      <c r="H43" s="281">
        <f>IFERROR(G43*#REF!,0)</f>
        <v>0</v>
      </c>
      <c r="I43" s="273">
        <f t="shared" si="0"/>
        <v>0</v>
      </c>
    </row>
    <row r="44" spans="1:9" s="109" customFormat="1" ht="15.75" customHeight="1" outlineLevel="1" x14ac:dyDescent="0.25">
      <c r="A44" s="112"/>
      <c r="B44" s="59"/>
      <c r="C44" s="369" t="s">
        <v>97</v>
      </c>
      <c r="D44" s="367"/>
      <c r="E44" s="372" t="s">
        <v>585</v>
      </c>
      <c r="F44" s="367"/>
      <c r="G44" s="281"/>
      <c r="H44" s="281"/>
      <c r="I44" s="273">
        <f t="shared" si="0"/>
        <v>0</v>
      </c>
    </row>
    <row r="45" spans="1:9" s="109" customFormat="1" ht="63.75" customHeight="1" outlineLevel="1" x14ac:dyDescent="0.25">
      <c r="A45" s="112"/>
      <c r="B45" s="59"/>
      <c r="C45" s="371"/>
      <c r="D45" s="370"/>
      <c r="E45" s="368" t="s">
        <v>586</v>
      </c>
      <c r="F45" s="367" t="s">
        <v>265</v>
      </c>
      <c r="G45" s="281"/>
      <c r="H45" s="281">
        <f>IFERROR(G45*#REF!,0)</f>
        <v>0</v>
      </c>
      <c r="I45" s="273">
        <f t="shared" si="0"/>
        <v>0</v>
      </c>
    </row>
    <row r="46" spans="1:9" s="109" customFormat="1" outlineLevel="1" x14ac:dyDescent="0.25">
      <c r="A46" s="112"/>
      <c r="B46" s="59"/>
      <c r="C46" s="369" t="s">
        <v>91</v>
      </c>
      <c r="D46" s="370"/>
      <c r="E46" s="372" t="s">
        <v>587</v>
      </c>
      <c r="F46" s="367"/>
      <c r="G46" s="281"/>
      <c r="H46" s="281"/>
      <c r="I46" s="273">
        <f t="shared" si="0"/>
        <v>0</v>
      </c>
    </row>
    <row r="47" spans="1:9" s="109" customFormat="1" ht="38.25" outlineLevel="1" x14ac:dyDescent="0.25">
      <c r="A47" s="112"/>
      <c r="B47" s="59"/>
      <c r="C47" s="369"/>
      <c r="D47" s="370"/>
      <c r="E47" s="368" t="s">
        <v>588</v>
      </c>
      <c r="F47" s="367" t="s">
        <v>265</v>
      </c>
      <c r="G47" s="281"/>
      <c r="H47" s="281">
        <f>IFERROR(G47*#REF!,0)</f>
        <v>0</v>
      </c>
      <c r="I47" s="273">
        <f t="shared" si="0"/>
        <v>0</v>
      </c>
    </row>
    <row r="48" spans="1:9" s="109" customFormat="1" ht="15.75" customHeight="1" outlineLevel="1" x14ac:dyDescent="0.25">
      <c r="A48" s="112"/>
      <c r="B48" s="59"/>
      <c r="C48" s="369" t="s">
        <v>99</v>
      </c>
      <c r="D48" s="370"/>
      <c r="E48" s="372" t="s">
        <v>589</v>
      </c>
      <c r="F48" s="367"/>
      <c r="G48" s="281"/>
      <c r="H48" s="281"/>
      <c r="I48" s="273">
        <f t="shared" si="0"/>
        <v>0</v>
      </c>
    </row>
    <row r="49" spans="1:9" s="109" customFormat="1" ht="51" customHeight="1" outlineLevel="1" x14ac:dyDescent="0.25">
      <c r="A49" s="112"/>
      <c r="B49" s="59"/>
      <c r="C49" s="369"/>
      <c r="D49" s="370"/>
      <c r="E49" s="368" t="s">
        <v>590</v>
      </c>
      <c r="F49" s="367" t="s">
        <v>265</v>
      </c>
      <c r="G49" s="281"/>
      <c r="H49" s="281">
        <f>IFERROR(G49*#REF!,0)</f>
        <v>0</v>
      </c>
      <c r="I49" s="273">
        <f t="shared" si="0"/>
        <v>0</v>
      </c>
    </row>
    <row r="50" spans="1:9" s="109" customFormat="1" ht="15.75" customHeight="1" outlineLevel="1" x14ac:dyDescent="0.25">
      <c r="A50" s="112"/>
      <c r="B50" s="59"/>
      <c r="C50" s="369" t="s">
        <v>102</v>
      </c>
      <c r="D50" s="370"/>
      <c r="E50" s="372" t="s">
        <v>591</v>
      </c>
      <c r="F50" s="367"/>
      <c r="G50" s="281"/>
      <c r="H50" s="281"/>
      <c r="I50" s="273">
        <f t="shared" si="0"/>
        <v>0</v>
      </c>
    </row>
    <row r="51" spans="1:9" s="109" customFormat="1" ht="51" customHeight="1" outlineLevel="1" x14ac:dyDescent="0.25">
      <c r="A51" s="112"/>
      <c r="B51" s="59"/>
      <c r="C51" s="369" t="s">
        <v>622</v>
      </c>
      <c r="D51" s="370"/>
      <c r="E51" s="373" t="s">
        <v>592</v>
      </c>
      <c r="F51" s="367" t="s">
        <v>265</v>
      </c>
      <c r="G51" s="281"/>
      <c r="H51" s="281"/>
      <c r="I51" s="273">
        <f t="shared" si="0"/>
        <v>0</v>
      </c>
    </row>
    <row r="52" spans="1:9" s="109" customFormat="1" ht="51" customHeight="1" outlineLevel="1" x14ac:dyDescent="0.25">
      <c r="A52" s="112"/>
      <c r="B52" s="59"/>
      <c r="C52" s="369" t="s">
        <v>623</v>
      </c>
      <c r="D52" s="370"/>
      <c r="E52" s="373" t="s">
        <v>593</v>
      </c>
      <c r="F52" s="367" t="s">
        <v>265</v>
      </c>
      <c r="G52" s="281"/>
      <c r="H52" s="281"/>
      <c r="I52" s="273">
        <f t="shared" si="0"/>
        <v>0</v>
      </c>
    </row>
    <row r="53" spans="1:9" s="109" customFormat="1" ht="15.75" x14ac:dyDescent="0.25">
      <c r="A53" s="116"/>
      <c r="B53" s="374" t="s">
        <v>56</v>
      </c>
      <c r="C53" s="323"/>
      <c r="D53" s="332"/>
      <c r="E53" s="324" t="s">
        <v>594</v>
      </c>
      <c r="F53" s="375"/>
      <c r="G53" s="282"/>
      <c r="H53" s="282"/>
      <c r="I53" s="273">
        <f t="shared" si="0"/>
        <v>0</v>
      </c>
    </row>
    <row r="54" spans="1:9" s="109" customFormat="1" ht="15.75" customHeight="1" outlineLevel="1" x14ac:dyDescent="0.25">
      <c r="A54" s="112"/>
      <c r="B54" s="59"/>
      <c r="C54" s="14"/>
      <c r="D54" s="369"/>
      <c r="E54" s="372" t="s">
        <v>595</v>
      </c>
      <c r="F54" s="367"/>
      <c r="G54" s="281"/>
      <c r="H54" s="281"/>
      <c r="I54" s="273">
        <f t="shared" si="0"/>
        <v>0</v>
      </c>
    </row>
    <row r="55" spans="1:9" s="109" customFormat="1" ht="51" customHeight="1" outlineLevel="1" x14ac:dyDescent="0.25">
      <c r="A55" s="112"/>
      <c r="B55" s="59"/>
      <c r="C55" s="14" t="s">
        <v>14</v>
      </c>
      <c r="D55" s="367"/>
      <c r="E55" s="368" t="s">
        <v>592</v>
      </c>
      <c r="F55" s="367" t="s">
        <v>265</v>
      </c>
      <c r="G55" s="281"/>
      <c r="H55" s="281">
        <f>IFERROR(G55*#REF!,0)</f>
        <v>0</v>
      </c>
      <c r="I55" s="273">
        <f t="shared" si="0"/>
        <v>0</v>
      </c>
    </row>
    <row r="56" spans="1:9" s="109" customFormat="1" ht="15.75" customHeight="1" outlineLevel="1" x14ac:dyDescent="0.25">
      <c r="A56" s="112"/>
      <c r="B56" s="59"/>
      <c r="C56" s="14"/>
      <c r="D56" s="369"/>
      <c r="E56" s="372" t="s">
        <v>596</v>
      </c>
      <c r="F56" s="367"/>
      <c r="G56" s="281"/>
      <c r="H56" s="281"/>
      <c r="I56" s="273">
        <f t="shared" si="0"/>
        <v>0</v>
      </c>
    </row>
    <row r="57" spans="1:9" s="109" customFormat="1" ht="25.5" customHeight="1" outlineLevel="1" x14ac:dyDescent="0.25">
      <c r="A57" s="112"/>
      <c r="B57" s="59"/>
      <c r="C57" s="14" t="s">
        <v>32</v>
      </c>
      <c r="D57" s="367"/>
      <c r="E57" s="368" t="s">
        <v>597</v>
      </c>
      <c r="F57" s="367" t="s">
        <v>265</v>
      </c>
      <c r="G57" s="281"/>
      <c r="H57" s="281">
        <f>IFERROR(G57*#REF!,0)</f>
        <v>0</v>
      </c>
      <c r="I57" s="273">
        <f t="shared" si="0"/>
        <v>0</v>
      </c>
    </row>
    <row r="58" spans="1:9" s="109" customFormat="1" ht="15.75" customHeight="1" outlineLevel="1" x14ac:dyDescent="0.25">
      <c r="A58" s="112"/>
      <c r="B58" s="59"/>
      <c r="C58" s="14"/>
      <c r="D58" s="367"/>
      <c r="E58" s="368" t="s">
        <v>598</v>
      </c>
      <c r="F58" s="367" t="s">
        <v>265</v>
      </c>
      <c r="G58" s="281"/>
      <c r="H58" s="281">
        <f>IFERROR(G58*#REF!,0)</f>
        <v>0</v>
      </c>
      <c r="I58" s="273">
        <f t="shared" si="0"/>
        <v>0</v>
      </c>
    </row>
    <row r="59" spans="1:9" s="109" customFormat="1" ht="15.75" customHeight="1" outlineLevel="1" x14ac:dyDescent="0.25">
      <c r="A59" s="112"/>
      <c r="B59" s="59"/>
      <c r="C59" s="14"/>
      <c r="D59" s="369"/>
      <c r="E59" s="372" t="s">
        <v>599</v>
      </c>
      <c r="F59" s="367"/>
      <c r="G59" s="281"/>
      <c r="H59" s="281"/>
      <c r="I59" s="273">
        <f t="shared" si="0"/>
        <v>0</v>
      </c>
    </row>
    <row r="60" spans="1:9" s="109" customFormat="1" ht="51" customHeight="1" outlineLevel="1" x14ac:dyDescent="0.25">
      <c r="A60" s="112"/>
      <c r="B60" s="59"/>
      <c r="C60" s="14" t="s">
        <v>44</v>
      </c>
      <c r="D60" s="367"/>
      <c r="E60" s="368" t="s">
        <v>593</v>
      </c>
      <c r="F60" s="367" t="s">
        <v>265</v>
      </c>
      <c r="G60" s="281"/>
      <c r="H60" s="281">
        <f>IFERROR(G60*#REF!,0)</f>
        <v>0</v>
      </c>
      <c r="I60" s="273">
        <f t="shared" si="0"/>
        <v>0</v>
      </c>
    </row>
    <row r="61" spans="1:9" s="109" customFormat="1" ht="15.75" customHeight="1" outlineLevel="1" x14ac:dyDescent="0.25">
      <c r="A61" s="112"/>
      <c r="B61" s="59"/>
      <c r="C61" s="14"/>
      <c r="D61" s="369"/>
      <c r="E61" s="372" t="s">
        <v>600</v>
      </c>
      <c r="F61" s="367"/>
      <c r="G61" s="281"/>
      <c r="H61" s="281"/>
      <c r="I61" s="273">
        <f t="shared" si="0"/>
        <v>0</v>
      </c>
    </row>
    <row r="62" spans="1:9" s="109" customFormat="1" ht="51" customHeight="1" outlineLevel="1" x14ac:dyDescent="0.25">
      <c r="A62" s="112"/>
      <c r="B62" s="59"/>
      <c r="C62" s="14" t="s">
        <v>63</v>
      </c>
      <c r="D62" s="367"/>
      <c r="E62" s="368" t="s">
        <v>601</v>
      </c>
      <c r="F62" s="367" t="s">
        <v>265</v>
      </c>
      <c r="G62" s="281"/>
      <c r="H62" s="281">
        <f>IFERROR(G62*#REF!,0)</f>
        <v>0</v>
      </c>
      <c r="I62" s="273">
        <f t="shared" si="0"/>
        <v>0</v>
      </c>
    </row>
    <row r="63" spans="1:9" s="109" customFormat="1" ht="15.75" customHeight="1" outlineLevel="1" x14ac:dyDescent="0.25">
      <c r="A63" s="112"/>
      <c r="B63" s="59"/>
      <c r="C63" s="14"/>
      <c r="D63" s="369"/>
      <c r="E63" s="372" t="s">
        <v>602</v>
      </c>
      <c r="F63" s="367"/>
      <c r="G63" s="281"/>
      <c r="H63" s="281"/>
      <c r="I63" s="273">
        <f t="shared" si="0"/>
        <v>0</v>
      </c>
    </row>
    <row r="64" spans="1:9" s="109" customFormat="1" ht="25.5" customHeight="1" outlineLevel="1" x14ac:dyDescent="0.25">
      <c r="A64" s="112"/>
      <c r="B64" s="59"/>
      <c r="C64" s="14" t="s">
        <v>65</v>
      </c>
      <c r="D64" s="367"/>
      <c r="E64" s="368" t="s">
        <v>603</v>
      </c>
      <c r="F64" s="367" t="s">
        <v>38</v>
      </c>
      <c r="G64" s="281"/>
      <c r="H64" s="281">
        <f>IFERROR(G64*#REF!,0)</f>
        <v>0</v>
      </c>
      <c r="I64" s="273">
        <f t="shared" si="0"/>
        <v>0</v>
      </c>
    </row>
    <row r="65" spans="1:9" s="109" customFormat="1" ht="25.5" customHeight="1" outlineLevel="1" x14ac:dyDescent="0.25">
      <c r="A65" s="112"/>
      <c r="B65" s="59"/>
      <c r="C65" s="14"/>
      <c r="D65" s="369"/>
      <c r="E65" s="370" t="s">
        <v>604</v>
      </c>
      <c r="F65" s="367"/>
      <c r="G65" s="281"/>
      <c r="H65" s="281"/>
      <c r="I65" s="273">
        <f t="shared" si="0"/>
        <v>0</v>
      </c>
    </row>
    <row r="66" spans="1:9" s="109" customFormat="1" ht="38.25" customHeight="1" outlineLevel="1" x14ac:dyDescent="0.25">
      <c r="A66" s="112"/>
      <c r="B66" s="59"/>
      <c r="C66" s="14" t="s">
        <v>97</v>
      </c>
      <c r="D66" s="367"/>
      <c r="E66" s="376" t="s">
        <v>605</v>
      </c>
      <c r="F66" s="377"/>
      <c r="G66" s="281"/>
      <c r="H66" s="281"/>
      <c r="I66" s="273">
        <f t="shared" si="0"/>
        <v>0</v>
      </c>
    </row>
    <row r="67" spans="1:9" s="109" customFormat="1" ht="13.5" outlineLevel="1" thickBot="1" x14ac:dyDescent="0.3">
      <c r="A67" s="112"/>
      <c r="B67" s="59"/>
      <c r="C67" s="14" t="s">
        <v>525</v>
      </c>
      <c r="D67" s="367"/>
      <c r="E67" s="368" t="s">
        <v>606</v>
      </c>
      <c r="F67" s="377" t="s">
        <v>265</v>
      </c>
      <c r="G67" s="281">
        <v>8</v>
      </c>
      <c r="H67" s="281">
        <v>550</v>
      </c>
      <c r="I67" s="273">
        <f t="shared" si="0"/>
        <v>4400</v>
      </c>
    </row>
    <row r="68" spans="1:9" s="109" customFormat="1" ht="15.75" hidden="1" customHeight="1" outlineLevel="1" x14ac:dyDescent="0.25">
      <c r="A68" s="112"/>
      <c r="B68" s="59"/>
      <c r="C68" s="14" t="s">
        <v>526</v>
      </c>
      <c r="D68" s="367"/>
      <c r="E68" s="368" t="s">
        <v>607</v>
      </c>
      <c r="F68" s="377" t="s">
        <v>265</v>
      </c>
      <c r="G68" s="281"/>
      <c r="H68" s="281">
        <f>IFERROR(G68*#REF!,0)</f>
        <v>0</v>
      </c>
      <c r="I68" s="273">
        <f t="shared" si="0"/>
        <v>0</v>
      </c>
    </row>
    <row r="69" spans="1:9" s="109" customFormat="1" ht="15.75" hidden="1" customHeight="1" outlineLevel="1" thickBot="1" x14ac:dyDescent="0.3">
      <c r="A69" s="112"/>
      <c r="B69" s="59"/>
      <c r="C69" s="14"/>
      <c r="D69" s="369"/>
      <c r="E69" s="372" t="s">
        <v>608</v>
      </c>
      <c r="F69" s="367"/>
      <c r="G69" s="281"/>
      <c r="H69" s="281"/>
      <c r="I69" s="273">
        <f t="shared" si="0"/>
        <v>0</v>
      </c>
    </row>
    <row r="70" spans="1:9" s="109" customFormat="1" ht="51" hidden="1" customHeight="1" outlineLevel="1" thickBot="1" x14ac:dyDescent="0.3">
      <c r="A70" s="112"/>
      <c r="B70" s="59"/>
      <c r="C70" s="14" t="s">
        <v>91</v>
      </c>
      <c r="D70" s="367"/>
      <c r="E70" s="368" t="s">
        <v>609</v>
      </c>
      <c r="F70" s="367" t="s">
        <v>265</v>
      </c>
      <c r="G70" s="281"/>
      <c r="H70" s="281">
        <f>IFERROR(G70*#REF!,0)</f>
        <v>0</v>
      </c>
      <c r="I70" s="273">
        <f t="shared" si="0"/>
        <v>0</v>
      </c>
    </row>
    <row r="71" spans="1:9" s="109" customFormat="1" ht="15.75" hidden="1" customHeight="1" outlineLevel="1" thickBot="1" x14ac:dyDescent="0.3">
      <c r="A71" s="112"/>
      <c r="B71" s="59"/>
      <c r="C71" s="14"/>
      <c r="D71" s="369"/>
      <c r="E71" s="372" t="s">
        <v>610</v>
      </c>
      <c r="F71" s="367"/>
      <c r="G71" s="281"/>
      <c r="H71" s="281"/>
      <c r="I71" s="273">
        <f t="shared" si="0"/>
        <v>0</v>
      </c>
    </row>
    <row r="72" spans="1:9" s="109" customFormat="1" ht="38.25" hidden="1" customHeight="1" outlineLevel="1" thickBot="1" x14ac:dyDescent="0.3">
      <c r="A72" s="112"/>
      <c r="B72" s="59"/>
      <c r="C72" s="367" t="s">
        <v>99</v>
      </c>
      <c r="D72" s="367"/>
      <c r="E72" s="368" t="s">
        <v>611</v>
      </c>
      <c r="F72" s="367" t="s">
        <v>265</v>
      </c>
      <c r="G72" s="281"/>
      <c r="H72" s="281">
        <f>IFERROR(G72*#REF!,0)</f>
        <v>0</v>
      </c>
      <c r="I72" s="273">
        <f t="shared" si="0"/>
        <v>0</v>
      </c>
    </row>
    <row r="73" spans="1:9" s="109" customFormat="1" ht="63.75" hidden="1" customHeight="1" outlineLevel="1" thickBot="1" x14ac:dyDescent="0.3">
      <c r="A73" s="112"/>
      <c r="B73" s="59"/>
      <c r="C73" s="367" t="s">
        <v>102</v>
      </c>
      <c r="D73" s="369"/>
      <c r="E73" s="368" t="s">
        <v>612</v>
      </c>
      <c r="F73" s="367" t="s">
        <v>265</v>
      </c>
      <c r="G73" s="281"/>
      <c r="H73" s="281">
        <f>IFERROR(G73*#REF!,0)</f>
        <v>0</v>
      </c>
      <c r="I73" s="273">
        <f t="shared" si="0"/>
        <v>0</v>
      </c>
    </row>
    <row r="74" spans="1:9" s="109" customFormat="1" ht="15.75" hidden="1" customHeight="1" outlineLevel="1" thickBot="1" x14ac:dyDescent="0.3">
      <c r="A74" s="112"/>
      <c r="B74" s="59"/>
      <c r="C74" s="367" t="s">
        <v>103</v>
      </c>
      <c r="D74" s="369"/>
      <c r="E74" s="23" t="s">
        <v>613</v>
      </c>
      <c r="F74" s="367" t="s">
        <v>265</v>
      </c>
      <c r="G74" s="281"/>
      <c r="H74" s="281">
        <f>IFERROR(G74*#REF!,0)</f>
        <v>0</v>
      </c>
      <c r="I74" s="273">
        <f t="shared" si="0"/>
        <v>0</v>
      </c>
    </row>
    <row r="75" spans="1:9" s="109" customFormat="1" ht="15.75" hidden="1" customHeight="1" outlineLevel="1" thickBot="1" x14ac:dyDescent="0.3">
      <c r="A75" s="112"/>
      <c r="B75" s="59"/>
      <c r="C75" s="367" t="s">
        <v>104</v>
      </c>
      <c r="D75" s="367"/>
      <c r="E75" s="23" t="s">
        <v>614</v>
      </c>
      <c r="F75" s="367" t="s">
        <v>265</v>
      </c>
      <c r="G75" s="281"/>
      <c r="H75" s="281">
        <f>IFERROR(G75*#REF!,0)</f>
        <v>0</v>
      </c>
      <c r="I75" s="273">
        <f t="shared" si="0"/>
        <v>0</v>
      </c>
    </row>
    <row r="76" spans="1:9" s="109" customFormat="1" ht="16.5" hidden="1" customHeight="1" outlineLevel="1" thickBot="1" x14ac:dyDescent="0.3">
      <c r="A76" s="286"/>
      <c r="B76" s="378"/>
      <c r="C76" s="379" t="s">
        <v>105</v>
      </c>
      <c r="D76" s="379"/>
      <c r="E76" s="380" t="s">
        <v>615</v>
      </c>
      <c r="F76" s="379" t="s">
        <v>265</v>
      </c>
      <c r="G76" s="315"/>
      <c r="H76" s="315">
        <f>IFERROR(G76*#REF!,0)</f>
        <v>0</v>
      </c>
      <c r="I76" s="316">
        <f t="shared" si="0"/>
        <v>0</v>
      </c>
    </row>
    <row r="77" spans="1:9" ht="18.75" customHeight="1" thickBot="1" x14ac:dyDescent="0.3">
      <c r="A77" s="290" t="s">
        <v>432</v>
      </c>
      <c r="B77" s="381"/>
      <c r="C77" s="381"/>
      <c r="D77" s="381"/>
      <c r="E77" s="381"/>
      <c r="F77" s="381"/>
      <c r="G77" s="427" t="s">
        <v>989</v>
      </c>
      <c r="H77" s="428"/>
      <c r="I77" s="382">
        <f>SUM(I4:I76)</f>
        <v>19425</v>
      </c>
    </row>
  </sheetData>
  <autoFilter ref="A1:I1" xr:uid="{00000000-0001-0000-0500-000000000000}"/>
  <mergeCells count="1">
    <mergeCell ref="G77:H77"/>
  </mergeCells>
  <pageMargins left="0.7" right="0.7" top="0.75" bottom="0.75" header="0.3" footer="0.3"/>
  <pageSetup scale="30"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b7babe23-701f-4936-a1db-3e0a77c6b91d"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B16502D9A64304A800B90E4123749D3" ma:contentTypeVersion="15" ma:contentTypeDescription="Create a new document." ma:contentTypeScope="" ma:versionID="c2762f0b3b03ad317e54366ed57b27a9">
  <xsd:schema xmlns:xsd="http://www.w3.org/2001/XMLSchema" xmlns:xs="http://www.w3.org/2001/XMLSchema" xmlns:p="http://schemas.microsoft.com/office/2006/metadata/properties" xmlns:ns3="b7babe23-701f-4936-a1db-3e0a77c6b91d" xmlns:ns4="97b567b4-c61a-4bc6-901f-e982322be9b3" targetNamespace="http://schemas.microsoft.com/office/2006/metadata/properties" ma:root="true" ma:fieldsID="a3d83e32ae6f1adec61775c25c2df536" ns3:_="" ns4:_="">
    <xsd:import namespace="b7babe23-701f-4936-a1db-3e0a77c6b91d"/>
    <xsd:import namespace="97b567b4-c61a-4bc6-901f-e982322be9b3"/>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3:_activity" minOccurs="0"/>
                <xsd:element ref="ns4:SharedWithUsers" minOccurs="0"/>
                <xsd:element ref="ns4:SharedWithDetails" minOccurs="0"/>
                <xsd:element ref="ns4:SharingHintHash" minOccurs="0"/>
                <xsd:element ref="ns3:MediaServiceObjectDetectorVersions" minOccurs="0"/>
                <xsd:element ref="ns3:MediaLengthInSecond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7babe23-701f-4936-a1db-3e0a77c6b91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_activity" ma:index="15" nillable="true" ma:displayName="_activity" ma:hidden="true" ma:internalName="_activity">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7b567b4-c61a-4bc6-901f-e982322be9b3"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SharingHintHash" ma:index="18"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0670EE7-AD7C-4660-B8C5-F3E37E533516}">
  <ds:schemaRefs>
    <ds:schemaRef ds:uri="http://purl.org/dc/elements/1.1/"/>
    <ds:schemaRef ds:uri="http://schemas.microsoft.com/office/2006/metadata/properties"/>
    <ds:schemaRef ds:uri="http://www.w3.org/XML/1998/namespace"/>
    <ds:schemaRef ds:uri="http://schemas.microsoft.com/office/2006/documentManagement/types"/>
    <ds:schemaRef ds:uri="http://purl.org/dc/terms/"/>
    <ds:schemaRef ds:uri="http://schemas.microsoft.com/office/infopath/2007/PartnerControls"/>
    <ds:schemaRef ds:uri="http://purl.org/dc/dcmitype/"/>
    <ds:schemaRef ds:uri="http://schemas.openxmlformats.org/package/2006/metadata/core-properties"/>
    <ds:schemaRef ds:uri="97b567b4-c61a-4bc6-901f-e982322be9b3"/>
    <ds:schemaRef ds:uri="b7babe23-701f-4936-a1db-3e0a77c6b91d"/>
  </ds:schemaRefs>
</ds:datastoreItem>
</file>

<file path=customXml/itemProps2.xml><?xml version="1.0" encoding="utf-8"?>
<ds:datastoreItem xmlns:ds="http://schemas.openxmlformats.org/officeDocument/2006/customXml" ds:itemID="{DAE805ED-E4CE-4CBA-B708-D9E6177BD7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7babe23-701f-4936-a1db-3e0a77c6b91d"/>
    <ds:schemaRef ds:uri="97b567b4-c61a-4bc6-901f-e982322be9b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9EF0562-75A3-4C03-99BB-255A42FBEAE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Summary</vt:lpstr>
      <vt:lpstr>C&amp;I BOQ</vt:lpstr>
      <vt:lpstr>C&amp;I JMS</vt:lpstr>
      <vt:lpstr>PLUMBING BOQ</vt:lpstr>
      <vt:lpstr>PLUMBING JMS</vt:lpstr>
      <vt:lpstr>ELECTRICAL BOQ</vt:lpstr>
      <vt:lpstr>ELECTRICAL JMS</vt:lpstr>
      <vt:lpstr>FAS</vt:lpstr>
      <vt:lpstr>FIRE BOQ</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Sachin Singh Rana</dc:creator>
  <cp:lastModifiedBy>Anil Patial</cp:lastModifiedBy>
  <cp:lastPrinted>2023-12-08T06:21:37Z</cp:lastPrinted>
  <dcterms:created xsi:type="dcterms:W3CDTF">2023-01-31T11:51:23Z</dcterms:created>
  <dcterms:modified xsi:type="dcterms:W3CDTF">2024-12-21T14:13:35Z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0x0101008B16502D9A64304A800B90E4123749D3</vt:lpwstr>
  </property>
</Properties>
</file>